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P:\SERVIDOR\PERAZA\Biblioteca virtual\2- MATERIAL DIDÁCTICO (Cursos)\CURSOS IMPARTIDOS A TERCEROS\2025.06.04 CURSO AAFC CTAS E IS\MODELO 282\"/>
    </mc:Choice>
  </mc:AlternateContent>
  <xr:revisionPtr revIDLastSave="0" documentId="13_ncr:1_{ED926AD3-D1FC-4DF5-AC10-ACE1FDEAD756}" xr6:coauthVersionLast="47" xr6:coauthVersionMax="47" xr10:uidLastSave="{00000000-0000-0000-0000-000000000000}"/>
  <bookViews>
    <workbookView xWindow="-90" yWindow="-90" windowWidth="19380" windowHeight="10260" xr2:uid="{D98DE189-0F8C-4789-88DD-B5A84BC0670B}"/>
  </bookViews>
  <sheets>
    <sheet name="Hoja1" sheetId="1" r:id="rId1"/>
  </sheets>
  <externalReferences>
    <externalReference r:id="rId2"/>
  </externalReferences>
  <calcPr calcId="191029" iterate="1" iterateCount="20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67" i="1" l="1"/>
  <c r="P59" i="1"/>
  <c r="P45" i="1"/>
  <c r="L45" i="1"/>
  <c r="S15" i="1" s="1"/>
  <c r="T44" i="1"/>
  <c r="Q21" i="1" s="1"/>
  <c r="T50" i="1" s="1"/>
  <c r="Q8" i="1"/>
  <c r="S19" i="1" l="1"/>
  <c r="Q19" i="1" s="1"/>
  <c r="P61" i="1"/>
  <c r="Q15" i="1"/>
  <c r="S17" i="1"/>
  <c r="N17" i="1" s="1"/>
  <c r="N19" i="1" s="1"/>
  <c r="L47" i="1"/>
  <c r="N15" i="1"/>
  <c r="P47" i="1" l="1"/>
  <c r="Q17" i="1" s="1"/>
</calcChain>
</file>

<file path=xl/sharedStrings.xml><?xml version="1.0" encoding="utf-8"?>
<sst xmlns="http://schemas.openxmlformats.org/spreadsheetml/2006/main" count="134" uniqueCount="128">
  <si>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</si>
  <si>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</si>
  <si>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</si>
  <si>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</si>
  <si>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</si>
  <si>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</si>
  <si>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</si>
  <si>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</si>
  <si>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</si>
  <si>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</si>
  <si>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</si>
  <si>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</si>
  <si>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</si>
  <si>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 xml:space="preserve"> </t>
  </si>
  <si>
    <t>000.0</t>
  </si>
  <si>
    <t>Impuesto sobre la renta de las Personas Físicas</t>
  </si>
  <si>
    <t>&gt;&gt;&gt;&gt; Aplica el 30% Ley 8/2018, de 5 de noviembre de modificación del REF</t>
  </si>
  <si>
    <t>X</t>
  </si>
  <si>
    <t>Impuesto sobre Sociedades</t>
  </si>
  <si>
    <t>IRPF no Residente con Establecimiento Permanente</t>
  </si>
  <si>
    <t>IRPF no Residente sin Establecimiento Permanente</t>
  </si>
  <si>
    <t>Volumen de negocios:</t>
  </si>
  <si>
    <t>Volumen de negocios anual del beneficiario obtenido en las Islas Canarias</t>
  </si>
  <si>
    <t>Límites Ayudas al funcionamiento</t>
  </si>
  <si>
    <t>sobre la cifra de negocios</t>
  </si>
  <si>
    <t>% anteriores</t>
  </si>
  <si>
    <t>Otras empresas</t>
  </si>
  <si>
    <t>*</t>
  </si>
  <si>
    <t>Ayudas percibidas:</t>
  </si>
  <si>
    <t>Emp. industriales</t>
  </si>
  <si>
    <t>1.</t>
  </si>
  <si>
    <t xml:space="preserve">Ayudas Regionales al Funcionamiento: </t>
  </si>
  <si>
    <t>Límites Ayudas a la inversión</t>
  </si>
  <si>
    <t>La ayuda tiene que ser inferior</t>
  </si>
  <si>
    <t xml:space="preserve">Ayudas regimen especial de empresas productoras de bienes corporales </t>
  </si>
  <si>
    <t>01</t>
  </si>
  <si>
    <t>02</t>
  </si>
  <si>
    <t>% sobre la cifra de negocios</t>
  </si>
  <si>
    <t xml:space="preserve"> al % sobre la inversión</t>
  </si>
  <si>
    <t xml:space="preserve">(art.26 de la Ley 19/1994, de 6 de julio) </t>
  </si>
  <si>
    <t>%</t>
  </si>
  <si>
    <t xml:space="preserve">Deducción por inversiones no iniciales en Canarias (art 94 Ley 20/1991 y </t>
  </si>
  <si>
    <t>03</t>
  </si>
  <si>
    <t>04</t>
  </si>
  <si>
    <t>Pequeña</t>
  </si>
  <si>
    <t>DA 13ª y 14ª Ley 19/1994</t>
  </si>
  <si>
    <t>Volumen de negocios anual &lt;10 mill de euros, balance general anual &lt;10 mill de euros, &lt;50 trabajadores</t>
  </si>
  <si>
    <t>Incentivos de la Zona Especial Canaria (arts. 43 a 46 Ley 19/94) ............................................................</t>
  </si>
  <si>
    <t>05</t>
  </si>
  <si>
    <t>06</t>
  </si>
  <si>
    <t>Mediana</t>
  </si>
  <si>
    <t>Volumen de negocios anual &lt;50 mill de euros, balance general anual &lt;43 mill de euros, &lt;250 trabajadores.</t>
  </si>
  <si>
    <t>Grande</t>
  </si>
  <si>
    <t>Reserva para inversiones en Canarias (RIC), en la parte regulada en el</t>
  </si>
  <si>
    <t>07</t>
  </si>
  <si>
    <t>08</t>
  </si>
  <si>
    <t xml:space="preserve"> art. 27.B.bis.4, C y D Ley 19/1994</t>
  </si>
  <si>
    <t xml:space="preserve">Exenciones del Arbitrio sobre Importaciones y Entregas de Mercancías </t>
  </si>
  <si>
    <t>09</t>
  </si>
  <si>
    <t>10</t>
  </si>
  <si>
    <t>en las Islas Canarias</t>
  </si>
  <si>
    <t xml:space="preserve">Ayudas al transporte de mercancías ................................ </t>
  </si>
  <si>
    <t>11</t>
  </si>
  <si>
    <t>12</t>
  </si>
  <si>
    <t>Cifra de negocios</t>
  </si>
  <si>
    <t>Importe total de las ayudas regionales al funcionamiento  …</t>
  </si>
  <si>
    <t>13</t>
  </si>
  <si>
    <t>14</t>
  </si>
  <si>
    <t>Exceso sobre los límites……………..</t>
  </si>
  <si>
    <t xml:space="preserve">2. </t>
  </si>
  <si>
    <t xml:space="preserve">Ayudas Regionales a la Inversión: </t>
  </si>
  <si>
    <t>Cifra de Inversión …………………...</t>
  </si>
  <si>
    <t>% sobre inversión</t>
  </si>
  <si>
    <t xml:space="preserve">Incentivos a la inversión (art. 25 Ley 19/1994) </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</si>
  <si>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</si>
  <si>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</si>
  <si>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</si>
  <si>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</si>
  <si>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</si>
  <si>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</si>
  <si>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públicos para la realización de una inversión inicial .</t>
  </si>
  <si>
    <t>Importe total de las ayudas regionales a la inversión [08+09+10+11]…………………….</t>
  </si>
  <si>
    <t>Exceso sobre los límites………………..........</t>
  </si>
  <si>
    <t xml:space="preserve">3. </t>
  </si>
  <si>
    <t xml:space="preserve"> Ayudas a las PYME (art 27.bis Ley 19/94) </t>
  </si>
  <si>
    <t>Deduccion por inversiones en territorios de Africa Occidental</t>
  </si>
  <si>
    <t>El límite es de 7.500.000 de euros por proyecto y empresa.</t>
  </si>
  <si>
    <t>Deduccion por gastos de propaganda y publicidad</t>
  </si>
  <si>
    <t>El límite es de 2.000.000 de euros por proyecto y año</t>
  </si>
  <si>
    <t>4.</t>
  </si>
  <si>
    <t>Ayudas para obras audivisuales (DA 14ª Ley 19/1994) …………………………………………………</t>
  </si>
  <si>
    <t>5.</t>
  </si>
  <si>
    <t xml:space="preserve"> Otros incentivos..........................................................................................................................</t>
  </si>
  <si>
    <t>Presentar como documento anexo del Impuesto correspondiente y con su número de expediente.</t>
  </si>
  <si>
    <t>Este modelo 282 se presenta en el mismo plazo del IS o del IRPF.</t>
  </si>
  <si>
    <t>Ayudas a declarar:</t>
  </si>
  <si>
    <t>- En la DIC, el importe de la deducción generada en el ejercicio (no la aplicada).</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</si>
  <si>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</si>
  <si>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</si>
  <si>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</si>
  <si>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</si>
  <si>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 En las ayudas al transporte: las concedidas.</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</si>
  <si>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</si>
  <si>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</si>
  <si>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</si>
  <si>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t>Limite 13.</t>
  </si>
  <si>
    <t>Limite 14.</t>
  </si>
  <si>
    <t>Limite 19.</t>
  </si>
  <si>
    <t>Sector Industrial: ………………………</t>
  </si>
  <si>
    <t>Resto Sectores: ………………………..</t>
  </si>
  <si>
    <t>Sector Industrial</t>
  </si>
  <si>
    <t>Resto Sectores</t>
  </si>
  <si>
    <t>15</t>
  </si>
  <si>
    <t>19</t>
  </si>
  <si>
    <t>20</t>
  </si>
  <si>
    <t>21</t>
  </si>
  <si>
    <t>Total Ayudas a las Pymes (20 + 21) …………………………………………………………………………………………..…….</t>
  </si>
  <si>
    <t>22</t>
  </si>
  <si>
    <t>23</t>
  </si>
  <si>
    <t>24</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</si>
  <si>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</si>
  <si>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</si>
  <si>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</si>
  <si>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</si>
  <si>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</si>
  <si>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</si>
  <si>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</si>
  <si>
    <t>ZWX, 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</si>
</sst>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0.00\)"/>
  </numFmts>
  <fonts count="30" x14ac:knownFonts="1">
    <font>
      <sz val="11"/>
      <color theme="1"/>
      <name val="Calibri"/>
      <family val="2"/>
      <scheme val="minor"/>
    </font>
    <font>
      <b/>
      <sz val="11"/>
      <color theme="1"/>
      <name val="Calibri"/>
      <family val="2"/>
      <scheme val="minor"/>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sz val="10"/>
      <name val="Courier"/>
      <family val="3"/>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10"/>
      <name val="Arial"/>
      <family val="2"/>
    </font>
    <font>
      <sz val="9"/>
      <name val="Times New Roman"/>
      <family val="1"/>
    </font>
    <font>
      <sz val="9"/>
      <color theme="1"/>
      <name val="Calibri"/>
      <family val="2"/>
      <scheme val="minor"/>
    </font>
    <font>
      <b/>
      <sz val="12"/>
      <color theme="1"/>
      <name val="Calibri"/>
      <family val="2"/>
      <scheme val="minor"/>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0"/>
      <name val="Courier"/>
      <family val="3"/>
    </font>
    <font>
      <b/>
      <sz val="11"/>
      <color rgb="FFFF0000"/>
      <name val="Times New Roman"/>
      <family val="1"/>
    </font>
  </fonts>
  <fills count="10">
    <fill>
      <patternFill patternType="none"/>
    </fill>
    <fill>
      <patternFill patternType="gray125"/>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
      <patternFill patternType="solid">
        <fgColor theme="0"/>
        <bgColor indexed="64"/>
      </patternFill>
    </fill>
    <fill>
      <patternFill patternType="solid">
        <fgColor indexed="42"/>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s>
  <cellStyleXfs count="2">
    <xf numFmtId="0" fontId="0" fillId="0" borderId="0"/>
    <xf numFmtId="0" fontId="18" fillId="0" borderId="0"/>
  </cellStyleXfs>
  <cellXfs count="173">
    <xf numFmtId="0" fontId="0" fillId="0" borderId="0" xfId="0"/>
    <xf numFmtId="0" fontId="2" fillId="2" borderId="1" xfId="0" applyFont="1" applyFill="1" applyBorder="1"/>
    <xf numFmtId="0" fontId="2" fillId="2" borderId="2" xfId="0" applyFont="1" applyFill="1" applyBorder="1"/>
    <xf numFmtId="0" fontId="0" fillId="2" borderId="3" xfId="0" applyFill="1" applyBorder="1"/>
    <xf numFmtId="0" fontId="2" fillId="2" borderId="4" xfId="0" applyFont="1" applyFill="1" applyBorder="1"/>
    <xf numFmtId="0" fontId="2" fillId="2" borderId="0" xfId="0" applyFont="1" applyFill="1"/>
    <xf numFmtId="0" fontId="5" fillId="3" borderId="10" xfId="0" applyFont="1" applyFill="1" applyBorder="1" applyAlignment="1">
      <alignment horizontal="center"/>
    </xf>
    <xf numFmtId="0" fontId="0" fillId="2" borderId="11" xfId="0" applyFill="1" applyBorder="1"/>
    <xf numFmtId="0" fontId="7" fillId="3" borderId="14" xfId="0" applyFont="1" applyFill="1" applyBorder="1" applyAlignment="1">
      <alignment horizontal="center"/>
    </xf>
    <xf numFmtId="0" fontId="0" fillId="2" borderId="4" xfId="0" applyFill="1" applyBorder="1"/>
    <xf numFmtId="0" fontId="2" fillId="2" borderId="19" xfId="0" applyFont="1" applyFill="1" applyBorder="1"/>
    <xf numFmtId="0" fontId="9" fillId="2" borderId="0" xfId="0" applyFont="1" applyFill="1"/>
    <xf numFmtId="0" fontId="0" fillId="2" borderId="0" xfId="0" applyFill="1"/>
    <xf numFmtId="0" fontId="0" fillId="2" borderId="2" xfId="0" applyFill="1" applyBorder="1"/>
    <xf numFmtId="0" fontId="5" fillId="6" borderId="21" xfId="0" applyFont="1" applyFill="1" applyBorder="1" applyProtection="1">
      <protection locked="0"/>
    </xf>
    <xf numFmtId="0" fontId="5" fillId="6" borderId="22" xfId="0" applyFont="1" applyFill="1" applyBorder="1" applyProtection="1">
      <protection locked="0"/>
    </xf>
    <xf numFmtId="4" fontId="6" fillId="2" borderId="0" xfId="0" applyNumberFormat="1" applyFont="1" applyFill="1" applyAlignment="1">
      <alignment horizontal="center"/>
    </xf>
    <xf numFmtId="0" fontId="6" fillId="2" borderId="0" xfId="0" applyFont="1" applyFill="1" applyAlignment="1">
      <alignment vertical="center"/>
    </xf>
    <xf numFmtId="0" fontId="0" fillId="2" borderId="25" xfId="0" applyFill="1" applyBorder="1"/>
    <xf numFmtId="0" fontId="5" fillId="2" borderId="0" xfId="0" applyFont="1" applyFill="1"/>
    <xf numFmtId="0" fontId="6" fillId="2" borderId="0" xfId="0" applyFont="1" applyFill="1"/>
    <xf numFmtId="0" fontId="6" fillId="2" borderId="0" xfId="0" applyFont="1" applyFill="1" applyAlignment="1">
      <alignment horizontal="center"/>
    </xf>
    <xf numFmtId="0" fontId="5" fillId="6" borderId="29" xfId="0" applyFont="1" applyFill="1" applyBorder="1" applyAlignment="1" applyProtection="1">
      <alignment horizontal="center"/>
      <protection locked="0"/>
    </xf>
    <xf numFmtId="0" fontId="6" fillId="7" borderId="30" xfId="0" applyFont="1" applyFill="1" applyBorder="1" applyAlignment="1">
      <alignment horizontal="center"/>
    </xf>
    <xf numFmtId="4" fontId="5" fillId="5" borderId="29" xfId="0" applyNumberFormat="1" applyFont="1" applyFill="1" applyBorder="1"/>
    <xf numFmtId="0" fontId="9" fillId="0" borderId="0" xfId="0" applyFont="1"/>
    <xf numFmtId="4" fontId="6" fillId="2" borderId="0" xfId="0" applyNumberFormat="1" applyFont="1" applyFill="1"/>
    <xf numFmtId="0" fontId="9" fillId="8" borderId="0" xfId="0" applyFont="1" applyFill="1"/>
    <xf numFmtId="0" fontId="5" fillId="7" borderId="30" xfId="0" applyFont="1" applyFill="1" applyBorder="1" applyAlignment="1">
      <alignment horizontal="center"/>
    </xf>
    <xf numFmtId="4" fontId="5" fillId="2" borderId="0" xfId="0" applyNumberFormat="1" applyFont="1" applyFill="1"/>
    <xf numFmtId="10" fontId="5" fillId="5" borderId="29" xfId="0" applyNumberFormat="1" applyFont="1" applyFill="1" applyBorder="1"/>
    <xf numFmtId="0" fontId="0" fillId="2" borderId="24" xfId="0" applyFill="1" applyBorder="1"/>
    <xf numFmtId="0" fontId="0" fillId="2" borderId="26" xfId="0" applyFill="1" applyBorder="1"/>
    <xf numFmtId="0" fontId="6" fillId="2" borderId="11" xfId="0" applyFont="1" applyFill="1" applyBorder="1"/>
    <xf numFmtId="0" fontId="6" fillId="2" borderId="1" xfId="0" applyFont="1" applyFill="1" applyBorder="1"/>
    <xf numFmtId="0" fontId="5" fillId="2" borderId="2" xfId="0" applyFont="1" applyFill="1" applyBorder="1"/>
    <xf numFmtId="0" fontId="6" fillId="2" borderId="2" xfId="0" applyFont="1" applyFill="1" applyBorder="1"/>
    <xf numFmtId="0" fontId="6" fillId="2" borderId="3" xfId="0" applyFont="1" applyFill="1" applyBorder="1"/>
    <xf numFmtId="0" fontId="6" fillId="2" borderId="4" xfId="0" applyFont="1" applyFill="1" applyBorder="1"/>
    <xf numFmtId="0" fontId="6" fillId="0" borderId="20" xfId="0" applyFont="1" applyBorder="1" applyAlignment="1">
      <alignment horizontal="left"/>
    </xf>
    <xf numFmtId="10" fontId="9" fillId="0" borderId="3" xfId="0" applyNumberFormat="1" applyFont="1" applyBorder="1"/>
    <xf numFmtId="0" fontId="6" fillId="0" borderId="29" xfId="0" applyFont="1" applyBorder="1" applyAlignment="1">
      <alignment horizontal="center"/>
    </xf>
    <xf numFmtId="0" fontId="6" fillId="2" borderId="24" xfId="0" applyFont="1" applyFill="1" applyBorder="1"/>
    <xf numFmtId="0" fontId="6" fillId="2" borderId="25" xfId="0" applyFont="1" applyFill="1" applyBorder="1"/>
    <xf numFmtId="0" fontId="6" fillId="2" borderId="26" xfId="0" applyFont="1" applyFill="1" applyBorder="1"/>
    <xf numFmtId="0" fontId="9" fillId="0" borderId="23" xfId="0" applyFont="1" applyBorder="1" applyAlignment="1" applyProtection="1">
      <alignment horizontal="left"/>
      <protection locked="0"/>
    </xf>
    <xf numFmtId="10" fontId="9" fillId="0" borderId="11" xfId="0" applyNumberFormat="1" applyFont="1" applyBorder="1"/>
    <xf numFmtId="0" fontId="13" fillId="0" borderId="0" xfId="0" applyFont="1"/>
    <xf numFmtId="10" fontId="9" fillId="0" borderId="29" xfId="0" applyNumberFormat="1" applyFont="1" applyBorder="1"/>
    <xf numFmtId="0" fontId="0" fillId="2" borderId="1" xfId="0" applyFill="1" applyBorder="1"/>
    <xf numFmtId="0" fontId="9" fillId="0" borderId="27" xfId="0" applyFont="1" applyBorder="1" applyAlignment="1" applyProtection="1">
      <alignment horizontal="left"/>
      <protection locked="0"/>
    </xf>
    <xf numFmtId="10" fontId="9" fillId="0" borderId="26" xfId="0" applyNumberFormat="1" applyFont="1" applyBorder="1"/>
    <xf numFmtId="0" fontId="14" fillId="2" borderId="0" xfId="0" applyFont="1" applyFill="1" applyAlignment="1">
      <alignment horizontal="center"/>
    </xf>
    <xf numFmtId="0" fontId="1" fillId="2" borderId="0" xfId="0" applyFont="1" applyFill="1" applyAlignment="1">
      <alignment horizontal="center"/>
    </xf>
    <xf numFmtId="0" fontId="9" fillId="0" borderId="0" xfId="0" applyFont="1" applyProtection="1">
      <protection locked="0"/>
    </xf>
    <xf numFmtId="10" fontId="9" fillId="0" borderId="0" xfId="0" applyNumberFormat="1" applyFont="1"/>
    <xf numFmtId="0" fontId="0" fillId="2" borderId="0" xfId="0" applyFill="1" applyAlignment="1">
      <alignment horizontal="center"/>
    </xf>
    <xf numFmtId="0" fontId="1" fillId="2" borderId="0" xfId="0" applyFont="1" applyFill="1"/>
    <xf numFmtId="0" fontId="6" fillId="0" borderId="1" xfId="0" applyFont="1" applyBorder="1"/>
    <xf numFmtId="0" fontId="0" fillId="0" borderId="3" xfId="0" applyBorder="1"/>
    <xf numFmtId="0" fontId="15" fillId="2" borderId="4" xfId="0" applyFont="1" applyFill="1" applyBorder="1"/>
    <xf numFmtId="0" fontId="15" fillId="2" borderId="0" xfId="0" applyFont="1" applyFill="1"/>
    <xf numFmtId="0" fontId="16" fillId="2" borderId="0" xfId="0" applyFont="1" applyFill="1"/>
    <xf numFmtId="0" fontId="17" fillId="2" borderId="0" xfId="0" applyFont="1" applyFill="1"/>
    <xf numFmtId="49" fontId="12" fillId="0" borderId="30" xfId="0" applyNumberFormat="1" applyFont="1" applyBorder="1" applyAlignment="1">
      <alignment horizontal="center"/>
    </xf>
    <xf numFmtId="0" fontId="8" fillId="2" borderId="0" xfId="0" applyFont="1" applyFill="1"/>
    <xf numFmtId="0" fontId="15" fillId="2" borderId="11" xfId="0" applyFont="1" applyFill="1" applyBorder="1"/>
    <xf numFmtId="0" fontId="15" fillId="0" borderId="0" xfId="0" applyFont="1"/>
    <xf numFmtId="0" fontId="6" fillId="0" borderId="24" xfId="0" applyFont="1" applyBorder="1"/>
    <xf numFmtId="0" fontId="15" fillId="0" borderId="26" xfId="0" applyFont="1" applyBorder="1"/>
    <xf numFmtId="4" fontId="12" fillId="2" borderId="0" xfId="0" applyNumberFormat="1" applyFont="1" applyFill="1" applyAlignment="1" applyProtection="1">
      <alignment horizontal="right"/>
      <protection locked="0"/>
    </xf>
    <xf numFmtId="0" fontId="6" fillId="9" borderId="29" xfId="0" quotePrefix="1" applyFont="1" applyFill="1" applyBorder="1" applyAlignment="1">
      <alignment horizontal="center"/>
    </xf>
    <xf numFmtId="3" fontId="6" fillId="0" borderId="20" xfId="0" applyNumberFormat="1" applyFont="1" applyBorder="1" applyAlignment="1">
      <alignment horizontal="right"/>
    </xf>
    <xf numFmtId="10" fontId="6" fillId="0" borderId="3" xfId="0" applyNumberFormat="1" applyFont="1" applyBorder="1"/>
    <xf numFmtId="3" fontId="6" fillId="0" borderId="23" xfId="0" applyNumberFormat="1" applyFont="1" applyBorder="1" applyAlignment="1" applyProtection="1">
      <alignment horizontal="right"/>
      <protection locked="0"/>
    </xf>
    <xf numFmtId="10" fontId="6" fillId="0" borderId="11" xfId="0" applyNumberFormat="1" applyFont="1" applyBorder="1"/>
    <xf numFmtId="0" fontId="6" fillId="0" borderId="0" xfId="1" applyFont="1"/>
    <xf numFmtId="0" fontId="19" fillId="2" borderId="0" xfId="0" applyFont="1" applyFill="1"/>
    <xf numFmtId="3" fontId="6" fillId="0" borderId="27" xfId="0" applyNumberFormat="1" applyFont="1" applyBorder="1" applyAlignment="1" applyProtection="1">
      <alignment horizontal="right"/>
      <protection locked="0"/>
    </xf>
    <xf numFmtId="10" fontId="6" fillId="0" borderId="26" xfId="0" applyNumberFormat="1" applyFont="1" applyBorder="1"/>
    <xf numFmtId="4" fontId="12" fillId="2" borderId="0" xfId="0" applyNumberFormat="1" applyFont="1" applyFill="1" applyProtection="1">
      <protection locked="0"/>
    </xf>
    <xf numFmtId="0" fontId="6" fillId="0" borderId="0" xfId="0" applyFont="1"/>
    <xf numFmtId="4" fontId="6" fillId="2" borderId="0" xfId="0" applyNumberFormat="1" applyFont="1" applyFill="1" applyAlignment="1">
      <alignment horizontal="right"/>
    </xf>
    <xf numFmtId="0" fontId="6" fillId="2" borderId="0" xfId="0" applyFont="1" applyFill="1" applyAlignment="1">
      <alignment horizontal="right"/>
    </xf>
    <xf numFmtId="49" fontId="12" fillId="2" borderId="0" xfId="0" applyNumberFormat="1" applyFont="1" applyFill="1" applyAlignment="1">
      <alignment horizontal="center"/>
    </xf>
    <xf numFmtId="0" fontId="5" fillId="2" borderId="0" xfId="0" applyFont="1" applyFill="1" applyAlignment="1">
      <alignment horizontal="right"/>
    </xf>
    <xf numFmtId="49" fontId="1" fillId="2" borderId="0" xfId="0" applyNumberFormat="1" applyFont="1" applyFill="1" applyAlignment="1">
      <alignment horizontal="center"/>
    </xf>
    <xf numFmtId="4" fontId="0" fillId="2" borderId="0" xfId="0" applyNumberFormat="1" applyFill="1" applyAlignment="1">
      <alignment horizontal="right"/>
    </xf>
    <xf numFmtId="0" fontId="14" fillId="2" borderId="0" xfId="0" applyFont="1" applyFill="1"/>
    <xf numFmtId="0" fontId="12" fillId="2" borderId="0" xfId="0" applyFont="1" applyFill="1" applyAlignment="1" applyProtection="1">
      <alignment horizontal="right"/>
      <protection locked="0"/>
    </xf>
    <xf numFmtId="164" fontId="6" fillId="0" borderId="29" xfId="0" applyNumberFormat="1" applyFont="1" applyBorder="1"/>
    <xf numFmtId="49" fontId="14" fillId="0" borderId="30" xfId="0" applyNumberFormat="1" applyFont="1" applyBorder="1" applyAlignment="1">
      <alignment horizontal="center"/>
    </xf>
    <xf numFmtId="49" fontId="14" fillId="2" borderId="30" xfId="0" applyNumberFormat="1" applyFont="1" applyFill="1" applyBorder="1" applyAlignment="1">
      <alignment horizontal="center"/>
    </xf>
    <xf numFmtId="0" fontId="6" fillId="5" borderId="29" xfId="1" applyFont="1" applyFill="1" applyBorder="1"/>
    <xf numFmtId="0" fontId="0" fillId="5" borderId="29" xfId="0" applyFill="1" applyBorder="1"/>
    <xf numFmtId="49" fontId="14" fillId="2" borderId="0" xfId="0" applyNumberFormat="1" applyFont="1" applyFill="1" applyAlignment="1">
      <alignment horizontal="center"/>
    </xf>
    <xf numFmtId="4" fontId="12" fillId="2" borderId="0" xfId="0" applyNumberFormat="1" applyFont="1" applyFill="1" applyAlignment="1">
      <alignment horizontal="right"/>
    </xf>
    <xf numFmtId="0" fontId="4" fillId="2" borderId="0" xfId="0" applyFont="1" applyFill="1"/>
    <xf numFmtId="0" fontId="20" fillId="2" borderId="0" xfId="0" applyFont="1" applyFill="1"/>
    <xf numFmtId="0" fontId="21" fillId="2" borderId="25" xfId="0" applyFont="1" applyFill="1" applyBorder="1" applyAlignment="1">
      <alignment horizontal="center"/>
    </xf>
    <xf numFmtId="0" fontId="16" fillId="2" borderId="25" xfId="0" applyFont="1" applyFill="1" applyBorder="1"/>
    <xf numFmtId="0" fontId="20" fillId="2" borderId="25" xfId="0" applyFont="1" applyFill="1" applyBorder="1"/>
    <xf numFmtId="0" fontId="9" fillId="0" borderId="0" xfId="0" quotePrefix="1" applyFont="1"/>
    <xf numFmtId="0" fontId="22" fillId="0" borderId="0" xfId="0" applyFont="1"/>
    <xf numFmtId="0" fontId="27" fillId="0" borderId="0" xfId="0" applyFont="1"/>
    <xf numFmtId="0" fontId="0" fillId="2" borderId="33" xfId="0" applyFill="1" applyBorder="1"/>
    <xf numFmtId="0" fontId="28" fillId="2" borderId="0" xfId="0" applyFont="1" applyFill="1"/>
    <xf numFmtId="0" fontId="29" fillId="5" borderId="4" xfId="0" applyFont="1" applyFill="1" applyBorder="1"/>
    <xf numFmtId="0" fontId="9" fillId="5" borderId="0" xfId="0" applyFont="1" applyFill="1"/>
    <xf numFmtId="0" fontId="6" fillId="5" borderId="11" xfId="0" applyFont="1" applyFill="1" applyBorder="1"/>
    <xf numFmtId="0" fontId="29" fillId="5" borderId="24" xfId="0" applyFont="1" applyFill="1" applyBorder="1"/>
    <xf numFmtId="0" fontId="9" fillId="5" borderId="25" xfId="0" applyFont="1" applyFill="1" applyBorder="1"/>
    <xf numFmtId="0" fontId="6" fillId="5" borderId="26" xfId="0" applyFont="1" applyFill="1" applyBorder="1"/>
    <xf numFmtId="0" fontId="3" fillId="3" borderId="5" xfId="0" applyFont="1" applyFill="1" applyBorder="1" applyAlignment="1">
      <alignment horizontal="center"/>
    </xf>
    <xf numFmtId="0" fontId="3" fillId="3" borderId="6"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4" fillId="4" borderId="9" xfId="0" applyFont="1" applyFill="1" applyBorder="1" applyAlignment="1">
      <alignment horizontal="center"/>
    </xf>
    <xf numFmtId="0" fontId="6" fillId="3" borderId="7" xfId="0" applyFont="1" applyFill="1" applyBorder="1" applyAlignment="1">
      <alignment horizontal="center"/>
    </xf>
    <xf numFmtId="0" fontId="6" fillId="3" borderId="9" xfId="0" applyFont="1" applyFill="1" applyBorder="1" applyAlignment="1">
      <alignment horizontal="center"/>
    </xf>
    <xf numFmtId="0" fontId="4" fillId="4" borderId="12" xfId="0" applyFont="1" applyFill="1" applyBorder="1" applyAlignment="1">
      <alignment horizontal="center" vertical="center"/>
    </xf>
    <xf numFmtId="0" fontId="4" fillId="4" borderId="0" xfId="0" applyFont="1" applyFill="1" applyAlignment="1">
      <alignment horizontal="center" vertical="center"/>
    </xf>
    <xf numFmtId="0" fontId="4" fillId="4" borderId="13" xfId="0" applyFont="1" applyFill="1" applyBorder="1" applyAlignment="1">
      <alignment horizontal="center" vertical="center"/>
    </xf>
    <xf numFmtId="0" fontId="8" fillId="3" borderId="15" xfId="0" applyFont="1" applyFill="1" applyBorder="1" applyAlignment="1">
      <alignment horizontal="center"/>
    </xf>
    <xf numFmtId="0" fontId="8" fillId="3" borderId="16" xfId="0" applyFont="1" applyFill="1" applyBorder="1" applyAlignment="1">
      <alignment horizontal="center"/>
    </xf>
    <xf numFmtId="0" fontId="4" fillId="4" borderId="15" xfId="0" applyFont="1" applyFill="1" applyBorder="1" applyAlignment="1">
      <alignment horizontal="center"/>
    </xf>
    <xf numFmtId="0" fontId="4" fillId="4" borderId="17" xfId="0" applyFont="1" applyFill="1" applyBorder="1" applyAlignment="1">
      <alignment horizontal="center"/>
    </xf>
    <xf numFmtId="0" fontId="4" fillId="4" borderId="16" xfId="0" applyFont="1" applyFill="1" applyBorder="1" applyAlignment="1">
      <alignment horizontal="center"/>
    </xf>
    <xf numFmtId="0" fontId="5" fillId="4" borderId="5" xfId="0" applyFont="1" applyFill="1" applyBorder="1" applyAlignment="1">
      <alignment horizontal="left"/>
    </xf>
    <xf numFmtId="0" fontId="5" fillId="4" borderId="18" xfId="0" applyFont="1" applyFill="1" applyBorder="1" applyAlignment="1">
      <alignment horizontal="left"/>
    </xf>
    <xf numFmtId="0" fontId="5" fillId="4" borderId="6" xfId="0" applyFont="1" applyFill="1" applyBorder="1" applyAlignment="1">
      <alignment horizontal="left"/>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0" xfId="0" applyFont="1" applyFill="1" applyAlignment="1">
      <alignment horizontal="center" vertical="center"/>
    </xf>
    <xf numFmtId="0" fontId="5" fillId="4" borderId="11"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26" xfId="0" applyFont="1" applyFill="1" applyBorder="1" applyAlignment="1">
      <alignment horizontal="center" vertical="center"/>
    </xf>
    <xf numFmtId="1" fontId="10" fillId="5" borderId="20" xfId="0" applyNumberFormat="1" applyFont="1" applyFill="1" applyBorder="1" applyAlignment="1" applyProtection="1">
      <alignment horizontal="center" vertical="center"/>
      <protection locked="0"/>
    </xf>
    <xf numFmtId="1" fontId="10" fillId="5" borderId="23" xfId="0" applyNumberFormat="1" applyFont="1" applyFill="1" applyBorder="1" applyAlignment="1" applyProtection="1">
      <alignment horizontal="center" vertical="center"/>
      <protection locked="0"/>
    </xf>
    <xf numFmtId="1" fontId="10" fillId="5" borderId="27" xfId="0" applyNumberFormat="1" applyFont="1" applyFill="1" applyBorder="1" applyAlignment="1" applyProtection="1">
      <alignment horizontal="center" vertical="center"/>
      <protection locked="0"/>
    </xf>
    <xf numFmtId="0" fontId="11" fillId="5" borderId="21" xfId="0" applyFont="1" applyFill="1" applyBorder="1" applyAlignment="1" applyProtection="1">
      <alignment horizontal="center"/>
      <protection locked="0"/>
    </xf>
    <xf numFmtId="0" fontId="11" fillId="5" borderId="28" xfId="0" applyFont="1" applyFill="1" applyBorder="1" applyAlignment="1" applyProtection="1">
      <alignment horizontal="center"/>
      <protection locked="0"/>
    </xf>
    <xf numFmtId="0" fontId="11" fillId="5" borderId="22" xfId="0" applyFont="1" applyFill="1" applyBorder="1" applyAlignment="1" applyProtection="1">
      <alignment horizontal="center"/>
      <protection locked="0"/>
    </xf>
    <xf numFmtId="0" fontId="5" fillId="5" borderId="21" xfId="0" applyFont="1" applyFill="1" applyBorder="1" applyAlignment="1">
      <alignment horizontal="center"/>
    </xf>
    <xf numFmtId="0" fontId="5" fillId="5" borderId="22" xfId="0" applyFont="1" applyFill="1" applyBorder="1" applyAlignment="1">
      <alignment horizontal="center"/>
    </xf>
    <xf numFmtId="0" fontId="5" fillId="4" borderId="21" xfId="0" applyFont="1" applyFill="1" applyBorder="1" applyAlignment="1">
      <alignment horizontal="left"/>
    </xf>
    <xf numFmtId="0" fontId="5" fillId="4" borderId="28" xfId="0" applyFont="1" applyFill="1" applyBorder="1" applyAlignment="1">
      <alignment horizontal="left"/>
    </xf>
    <xf numFmtId="0" fontId="5" fillId="4" borderId="22" xfId="0" applyFont="1" applyFill="1" applyBorder="1" applyAlignment="1">
      <alignment horizontal="left"/>
    </xf>
    <xf numFmtId="0" fontId="1" fillId="2" borderId="0" xfId="0" applyFont="1" applyFill="1" applyAlignment="1">
      <alignment horizontal="center"/>
    </xf>
    <xf numFmtId="4" fontId="0" fillId="2" borderId="0" xfId="0" applyNumberFormat="1" applyFill="1" applyAlignment="1">
      <alignment horizontal="center"/>
    </xf>
    <xf numFmtId="0" fontId="6" fillId="9" borderId="1" xfId="0" quotePrefix="1" applyFont="1" applyFill="1" applyBorder="1" applyAlignment="1">
      <alignment horizontal="center"/>
    </xf>
    <xf numFmtId="0" fontId="6" fillId="9" borderId="3" xfId="0" quotePrefix="1" applyFont="1" applyFill="1" applyBorder="1" applyAlignment="1">
      <alignment horizontal="center"/>
    </xf>
    <xf numFmtId="4" fontId="12" fillId="6" borderId="21" xfId="0" applyNumberFormat="1" applyFont="1" applyFill="1" applyBorder="1" applyAlignment="1" applyProtection="1">
      <alignment horizontal="right"/>
      <protection locked="0"/>
    </xf>
    <xf numFmtId="4" fontId="12" fillId="6" borderId="22" xfId="0" applyNumberFormat="1" applyFont="1" applyFill="1" applyBorder="1" applyAlignment="1" applyProtection="1">
      <alignment horizontal="right"/>
      <protection locked="0"/>
    </xf>
    <xf numFmtId="0" fontId="6" fillId="9" borderId="24" xfId="0" quotePrefix="1" applyFont="1" applyFill="1" applyBorder="1" applyAlignment="1">
      <alignment horizontal="center"/>
    </xf>
    <xf numFmtId="0" fontId="6" fillId="9" borderId="26" xfId="0" applyFont="1" applyFill="1" applyBorder="1" applyAlignment="1">
      <alignment horizontal="center"/>
    </xf>
    <xf numFmtId="4" fontId="12" fillId="6" borderId="25" xfId="0" applyNumberFormat="1" applyFont="1" applyFill="1" applyBorder="1" applyAlignment="1" applyProtection="1">
      <alignment horizontal="right"/>
      <protection locked="0"/>
    </xf>
    <xf numFmtId="4" fontId="12" fillId="6" borderId="26" xfId="0" applyNumberFormat="1" applyFont="1" applyFill="1" applyBorder="1" applyAlignment="1" applyProtection="1">
      <alignment horizontal="right"/>
      <protection locked="0"/>
    </xf>
    <xf numFmtId="4" fontId="12" fillId="6" borderId="28" xfId="0" applyNumberFormat="1" applyFont="1" applyFill="1" applyBorder="1" applyAlignment="1" applyProtection="1">
      <alignment horizontal="right"/>
      <protection locked="0"/>
    </xf>
    <xf numFmtId="4" fontId="5" fillId="8" borderId="21" xfId="0" applyNumberFormat="1" applyFont="1" applyFill="1" applyBorder="1" applyAlignment="1" applyProtection="1">
      <alignment horizontal="center"/>
      <protection locked="0"/>
    </xf>
    <xf numFmtId="4" fontId="5" fillId="8" borderId="22" xfId="0" applyNumberFormat="1" applyFont="1" applyFill="1" applyBorder="1" applyAlignment="1" applyProtection="1">
      <alignment horizontal="center"/>
      <protection locked="0"/>
    </xf>
    <xf numFmtId="4" fontId="12" fillId="5" borderId="5" xfId="0" applyNumberFormat="1" applyFont="1" applyFill="1" applyBorder="1" applyAlignment="1">
      <alignment horizontal="right"/>
    </xf>
    <xf numFmtId="4" fontId="12" fillId="5" borderId="6" xfId="0" applyNumberFormat="1" applyFont="1" applyFill="1" applyBorder="1" applyAlignment="1">
      <alignment horizontal="right"/>
    </xf>
    <xf numFmtId="4" fontId="12" fillId="5" borderId="28" xfId="0" applyNumberFormat="1" applyFont="1" applyFill="1" applyBorder="1" applyAlignment="1" applyProtection="1">
      <alignment horizontal="right"/>
      <protection locked="0"/>
    </xf>
    <xf numFmtId="4" fontId="12" fillId="5" borderId="22" xfId="0" applyNumberFormat="1" applyFont="1" applyFill="1" applyBorder="1" applyAlignment="1" applyProtection="1">
      <alignment horizontal="right"/>
      <protection locked="0"/>
    </xf>
    <xf numFmtId="0" fontId="29" fillId="5" borderId="1" xfId="0" applyFont="1" applyFill="1" applyBorder="1" applyAlignment="1">
      <alignment horizontal="center"/>
    </xf>
    <xf numFmtId="0" fontId="29" fillId="5" borderId="2" xfId="0" applyFont="1" applyFill="1" applyBorder="1" applyAlignment="1">
      <alignment horizontal="center"/>
    </xf>
    <xf numFmtId="0" fontId="29" fillId="5" borderId="3" xfId="0" applyFont="1" applyFill="1" applyBorder="1" applyAlignment="1">
      <alignment horizontal="center"/>
    </xf>
    <xf numFmtId="0" fontId="4" fillId="4" borderId="31" xfId="0" applyFont="1" applyFill="1" applyBorder="1" applyAlignment="1">
      <alignment horizontal="center"/>
    </xf>
    <xf numFmtId="0" fontId="4" fillId="4" borderId="32" xfId="0" applyFont="1" applyFill="1" applyBorder="1" applyAlignment="1">
      <alignment horizontal="center"/>
    </xf>
  </cellXfs>
  <cellStyles count="2">
    <cellStyle name="Normal" xfId="0" builtinId="0"/>
    <cellStyle name="Normal 2" xfId="1" xr:uid="{28B494AF-3A4C-4ECB-92D1-6815D1EDD2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79375</xdr:colOff>
      <xdr:row>137</xdr:row>
      <xdr:rowOff>0</xdr:rowOff>
    </xdr:from>
    <xdr:ext cx="7977187" cy="5734846"/>
    <xdr:sp macro="" textlink="">
      <xdr:nvSpPr>
        <xdr:cNvPr id="5" name="1 CuadroTexto">
          <a:extLst>
            <a:ext uri="{FF2B5EF4-FFF2-40B4-BE49-F238E27FC236}">
              <a16:creationId xmlns:a16="http://schemas.microsoft.com/office/drawing/2014/main" id="{A11469C4-00C3-4611-B43B-CD2DD81F4F83}"/>
            </a:ext>
          </a:extLst>
        </xdr:cNvPr>
        <xdr:cNvSpPr txBox="1"/>
      </xdr:nvSpPr>
      <xdr:spPr>
        <a:xfrm>
          <a:off x="746125" y="236601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99</xdr:row>
      <xdr:rowOff>66674</xdr:rowOff>
    </xdr:from>
    <xdr:to>
      <xdr:col>16</xdr:col>
      <xdr:colOff>914400</xdr:colOff>
      <xdr:row>135</xdr:row>
      <xdr:rowOff>95250</xdr:rowOff>
    </xdr:to>
    <xdr:sp macro="" textlink="">
      <xdr:nvSpPr>
        <xdr:cNvPr id="6" name="CuadroTexto 5">
          <a:extLst>
            <a:ext uri="{FF2B5EF4-FFF2-40B4-BE49-F238E27FC236}">
              <a16:creationId xmlns:a16="http://schemas.microsoft.com/office/drawing/2014/main" id="{7DA91539-D6DD-4027-92B6-DD6738A709BB}"/>
            </a:ext>
          </a:extLst>
        </xdr:cNvPr>
        <xdr:cNvSpPr txBox="1"/>
      </xdr:nvSpPr>
      <xdr:spPr>
        <a:xfrm>
          <a:off x="685800" y="16487774"/>
          <a:ext cx="76104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SERVIDOR\PERAZA\Biblioteca%20virtual\1-%20LEGISLACI&#211;N%20Y%20NORMATIVA\1.%20Fiscal\HOJAS%20APV\Hoja%20de%20APV%202024.02.xlsx" TargetMode="External"/><Relationship Id="rId1" Type="http://schemas.openxmlformats.org/officeDocument/2006/relationships/externalLinkPath" Target="/SERVIDOR/PERAZA/Biblioteca%20virtual/1-%20LEGISLACI&#211;N%20Y%20NORMATIVA/1.%20Fiscal/HOJAS%20APV/Hoja%20de%20APV%202024.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ASESORÍA"/>
      <sheetName val="ENTRADA DE DATOS"/>
      <sheetName val="SOC+20M o NUEVA CREACIÓN"/>
      <sheetName val="DIC 2024"/>
      <sheetName val="D.DOBLE IMPOS."/>
      <sheetName val="RDC"/>
      <sheetName val="B.I.NEG"/>
      <sheetName val="DONATIVOS"/>
      <sheetName val="GRUPO"/>
      <sheetName val="ELEV. AÑO CIFRA NEGOCIOS"/>
      <sheetName val="AJUST.DIF.TEMP.2024 (25-23)"/>
      <sheetName val="AJUST.DIF.TEMP.2024 (25-24)"/>
      <sheetName val="AJUST.DIF.TEMP.2024 (23-21)"/>
      <sheetName val="AJUST.DIF.TEMP.2024 (23-24)"/>
      <sheetName val="SOC.PATRIMONIAL"/>
      <sheetName val="CONTABILIZACIÓN"/>
      <sheetName val="CONTABILIZACIÓN +20M o NC"/>
      <sheetName val="INTER.DEMORA RIC"/>
      <sheetName val="INTER.DEMORA RDC"/>
      <sheetName val="INTER.DEMORA RNBI"/>
      <sheetName val="INTER.DEMORA DIC"/>
      <sheetName val="RECARGO E INTER. DEMORA"/>
      <sheetName val="SOC.PROFESIONALES"/>
      <sheetName val="1% DETER.CLIENTES"/>
      <sheetName val="MOD.200"/>
      <sheetName val="MOD.202GEMPRESAS"/>
      <sheetName val="282"/>
      <sheetName val="RIC"/>
      <sheetName val="Control B.I.NEG"/>
      <sheetName val="RIC EMPLEO1"/>
      <sheetName val="RIC EMPLEO2"/>
      <sheetName val="Control RDC"/>
      <sheetName val="Control Fondos Propios"/>
      <sheetName val="Control RDN"/>
      <sheetName val="MÁRGENES"/>
      <sheetName val="DIF.TEMP. DEDUC.2013.14"/>
      <sheetName val="DIF.TEMP. DEDUC. OTRAS"/>
      <sheetName val="DIF.TEMP.IMP."/>
      <sheetName val="OP.VINCULADAS"/>
      <sheetName val="130"/>
      <sheetName val="INTER.VINCULAC"/>
      <sheetName val="PLANES.EMPLEO"/>
      <sheetName val="LEASING"/>
      <sheetName val="AMORT.PRÉSTAMO"/>
      <sheetName val="AMORT.PRÉSTAMO.RETENC"/>
      <sheetName val="PERIODIFICACIONES"/>
      <sheetName val="DETERIORO.ACCIONES"/>
      <sheetName val="AMORTIZ."/>
      <sheetName val="ASIENTOS AMORT."/>
      <sheetName val="MOD.202"/>
      <sheetName val="MOD.202 GE"/>
      <sheetName val="IGIC IMPLÍCITO"/>
      <sheetName val="REGUL.PRORRATA"/>
      <sheetName val="REGUL.B.INVERS"/>
      <sheetName val="REG.TRANSM.B.I."/>
      <sheetName val="CONCIL.IGIC.SOP."/>
      <sheetName val="CONCIL.IGIC.REPERC."/>
      <sheetName val="DOC.MERCANT."/>
      <sheetName val="CAUSA DISOLUC."/>
      <sheetName val="ASIENTOS TIPO"/>
    </sheetNames>
    <sheetDataSet>
      <sheetData sheetId="0"/>
      <sheetData sheetId="1">
        <row r="11">
          <cell r="B11">
            <v>2024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FC646-8057-450A-93E5-029376FDA24A}">
  <dimension ref="B2:X237"/>
  <sheetViews>
    <sheetView tabSelected="1" topLeftCell="A31" zoomScale="86" zoomScaleNormal="86" workbookViewId="0">
      <selection activeCell="T52" sqref="T52"/>
    </sheetView>
  </sheetViews>
  <sheetFormatPr baseColWidth="10" defaultRowHeight="14.75" x14ac:dyDescent="0.75"/>
  <cols>
    <col min="1" max="1" width="2.54296875" customWidth="1"/>
    <col min="2" max="5" width="3.7265625" customWidth="1"/>
    <col min="6" max="6" width="13" customWidth="1"/>
    <col min="7" max="7" width="12.26953125" customWidth="1"/>
    <col min="8" max="8" width="7.26953125" customWidth="1"/>
    <col min="10" max="10" width="13.1328125" customWidth="1"/>
    <col min="11" max="11" width="3.86328125" customWidth="1"/>
    <col min="12" max="12" width="2" customWidth="1"/>
    <col min="13" max="13" width="12.7265625" customWidth="1"/>
    <col min="14" max="14" width="3.7265625" customWidth="1"/>
    <col min="15" max="15" width="11.1328125" customWidth="1"/>
    <col min="16" max="16" width="2.7265625" customWidth="1"/>
    <col min="17" max="17" width="16.1328125" customWidth="1"/>
    <col min="18" max="18" width="2.7265625" customWidth="1"/>
    <col min="19" max="19" width="13.7265625" customWidth="1"/>
    <col min="20" max="20" width="19.40625" customWidth="1"/>
    <col min="22" max="22" width="2.40625" customWidth="1"/>
  </cols>
  <sheetData>
    <row r="2" spans="2:20" ht="9" customHeight="1" thickBot="1" x14ac:dyDescent="0.9">
      <c r="B2" s="1"/>
      <c r="C2" s="2"/>
      <c r="D2" s="2"/>
      <c r="E2" s="2"/>
      <c r="F2" s="2"/>
      <c r="G2" s="2"/>
      <c r="H2" s="2"/>
      <c r="I2" s="2"/>
      <c r="J2" s="2"/>
      <c r="K2" s="2"/>
      <c r="L2" s="2"/>
      <c r="M2" s="2"/>
      <c r="N2" s="2"/>
      <c r="O2" s="2"/>
      <c r="P2" s="2"/>
      <c r="Q2" s="2"/>
      <c r="R2" s="3"/>
    </row>
    <row r="3" spans="2:20" ht="18.5" thickBot="1" x14ac:dyDescent="0.9">
      <c r="B3" s="4"/>
      <c r="C3" s="5"/>
      <c r="D3" s="5"/>
      <c r="E3" s="5"/>
      <c r="F3" s="113" t="s">
        <v>0</v>
      </c>
      <c r="G3" s="114"/>
      <c r="H3" s="5"/>
      <c r="I3" s="115" t="s">
        <v>1</v>
      </c>
      <c r="J3" s="116"/>
      <c r="K3" s="116"/>
      <c r="L3" s="116"/>
      <c r="M3" s="116"/>
      <c r="N3" s="116"/>
      <c r="O3" s="117"/>
      <c r="P3" s="5"/>
      <c r="Q3" s="6" t="s">
        <v>2</v>
      </c>
      <c r="R3" s="7"/>
    </row>
    <row r="4" spans="2:20" ht="26.25" customHeight="1" thickBot="1" x14ac:dyDescent="1.25">
      <c r="B4" s="4"/>
      <c r="C4" s="5"/>
      <c r="D4" s="5"/>
      <c r="E4" s="5"/>
      <c r="F4" s="118" t="s">
        <v>3</v>
      </c>
      <c r="G4" s="119"/>
      <c r="H4" s="5"/>
      <c r="I4" s="120" t="s">
        <v>4</v>
      </c>
      <c r="J4" s="121"/>
      <c r="K4" s="121"/>
      <c r="L4" s="121"/>
      <c r="M4" s="121"/>
      <c r="N4" s="121"/>
      <c r="O4" s="122"/>
      <c r="P4" s="5"/>
      <c r="Q4" s="8">
        <v>282</v>
      </c>
      <c r="R4" s="7"/>
    </row>
    <row r="5" spans="2:20" ht="13.5" customHeight="1" thickBot="1" x14ac:dyDescent="0.9">
      <c r="B5" s="4"/>
      <c r="C5" s="5"/>
      <c r="D5" s="5"/>
      <c r="E5" s="5"/>
      <c r="F5" s="123" t="s">
        <v>5</v>
      </c>
      <c r="G5" s="124"/>
      <c r="H5" s="5"/>
      <c r="I5" s="125" t="s">
        <v>6</v>
      </c>
      <c r="J5" s="126"/>
      <c r="K5" s="126"/>
      <c r="L5" s="126"/>
      <c r="M5" s="126"/>
      <c r="N5" s="126"/>
      <c r="O5" s="127"/>
      <c r="P5" s="5"/>
      <c r="Q5" s="5"/>
      <c r="R5" s="7"/>
    </row>
    <row r="6" spans="2:20" ht="9" customHeight="1" thickBot="1" x14ac:dyDescent="0.9">
      <c r="B6" s="4"/>
      <c r="C6" s="5"/>
      <c r="D6" s="5"/>
      <c r="E6" s="5"/>
      <c r="F6" s="5"/>
      <c r="G6" s="5"/>
      <c r="H6" s="5"/>
      <c r="I6" s="5"/>
      <c r="J6" s="5"/>
      <c r="K6" s="5"/>
      <c r="L6" s="5"/>
      <c r="M6" s="5"/>
      <c r="N6" s="5"/>
      <c r="O6" s="5"/>
      <c r="P6" s="5"/>
      <c r="Q6" s="5"/>
      <c r="R6" s="7"/>
    </row>
    <row r="7" spans="2:20" ht="15.75" customHeight="1" thickBot="1" x14ac:dyDescent="0.9">
      <c r="B7" s="9"/>
      <c r="C7" s="128" t="s">
        <v>7</v>
      </c>
      <c r="D7" s="129"/>
      <c r="E7" s="129"/>
      <c r="F7" s="130"/>
      <c r="G7" s="10"/>
      <c r="H7" s="5"/>
      <c r="I7" s="5"/>
      <c r="J7" s="5"/>
      <c r="K7" s="5"/>
      <c r="L7" s="5"/>
      <c r="M7" s="5"/>
      <c r="N7" s="5"/>
      <c r="O7" s="5"/>
      <c r="P7" s="5"/>
      <c r="Q7" s="5"/>
      <c r="R7" s="7"/>
    </row>
    <row r="8" spans="2:20" ht="4.5" customHeight="1" x14ac:dyDescent="0.75">
      <c r="B8" s="9"/>
      <c r="C8" s="9"/>
      <c r="D8" s="11"/>
      <c r="E8" s="12"/>
      <c r="F8" s="12"/>
      <c r="G8" s="12"/>
      <c r="H8" s="13"/>
      <c r="I8" s="13"/>
      <c r="J8" s="13"/>
      <c r="K8" s="3"/>
      <c r="L8" s="12"/>
      <c r="M8" s="131" t="s">
        <v>8</v>
      </c>
      <c r="N8" s="132"/>
      <c r="O8" s="133"/>
      <c r="P8" s="13"/>
      <c r="Q8" s="140">
        <f>+'[1]ENTRADA DE DATOS'!B11</f>
        <v>2024</v>
      </c>
      <c r="R8" s="7"/>
    </row>
    <row r="9" spans="2:20" ht="16.5" customHeight="1" x14ac:dyDescent="0.75">
      <c r="B9" s="9"/>
      <c r="C9" s="9"/>
      <c r="D9" s="11" t="s">
        <v>9</v>
      </c>
      <c r="E9" s="12"/>
      <c r="F9" s="14"/>
      <c r="G9" s="15"/>
      <c r="H9" s="16"/>
      <c r="I9" s="16"/>
      <c r="J9" s="16"/>
      <c r="K9" s="7"/>
      <c r="L9" s="12"/>
      <c r="M9" s="134"/>
      <c r="N9" s="135"/>
      <c r="O9" s="136"/>
      <c r="P9" s="17"/>
      <c r="Q9" s="141"/>
      <c r="R9" s="7"/>
    </row>
    <row r="10" spans="2:20" ht="15" customHeight="1" x14ac:dyDescent="0.75">
      <c r="B10" s="9"/>
      <c r="C10" s="9"/>
      <c r="D10" s="11" t="s">
        <v>10</v>
      </c>
      <c r="E10" s="12"/>
      <c r="F10" s="12"/>
      <c r="G10" s="12"/>
      <c r="H10" s="12"/>
      <c r="I10" s="12"/>
      <c r="J10" s="12"/>
      <c r="K10" s="7"/>
      <c r="L10" s="12"/>
      <c r="M10" s="137"/>
      <c r="N10" s="138"/>
      <c r="O10" s="139"/>
      <c r="P10" s="18"/>
      <c r="Q10" s="142"/>
      <c r="R10" s="7"/>
    </row>
    <row r="11" spans="2:20" ht="16.5" customHeight="1" x14ac:dyDescent="0.75">
      <c r="B11" s="9"/>
      <c r="C11" s="9"/>
      <c r="D11" s="143" t="s">
        <v>127</v>
      </c>
      <c r="E11" s="144"/>
      <c r="F11" s="144"/>
      <c r="G11" s="144"/>
      <c r="H11" s="144"/>
      <c r="I11" s="144"/>
      <c r="J11" s="145"/>
      <c r="K11" s="7"/>
      <c r="L11" s="12"/>
      <c r="M11" s="12"/>
      <c r="N11" s="12"/>
      <c r="O11" s="12"/>
      <c r="P11" s="12"/>
      <c r="Q11" s="12"/>
      <c r="R11" s="7"/>
    </row>
    <row r="12" spans="2:20" ht="9" customHeight="1" x14ac:dyDescent="0.75">
      <c r="B12" s="9"/>
      <c r="C12" s="9"/>
      <c r="D12" s="12"/>
      <c r="E12" s="12"/>
      <c r="F12" s="12"/>
      <c r="G12" s="12"/>
      <c r="H12" s="12"/>
      <c r="I12" s="12"/>
      <c r="J12" s="12"/>
      <c r="K12" s="7"/>
      <c r="L12" s="12"/>
      <c r="M12" s="12"/>
      <c r="N12" s="12"/>
      <c r="O12" s="12"/>
      <c r="P12" s="12"/>
      <c r="Q12" s="12"/>
      <c r="R12" s="7"/>
    </row>
    <row r="13" spans="2:20" x14ac:dyDescent="0.75">
      <c r="B13" s="9"/>
      <c r="C13" s="9"/>
      <c r="D13" s="19" t="s">
        <v>11</v>
      </c>
      <c r="E13" s="20"/>
      <c r="F13" s="20"/>
      <c r="G13" s="20"/>
      <c r="H13" s="20"/>
      <c r="I13" s="20"/>
      <c r="J13" s="20"/>
      <c r="K13" s="7"/>
      <c r="L13" s="12"/>
      <c r="M13" s="19" t="s">
        <v>12</v>
      </c>
      <c r="N13" s="19"/>
      <c r="O13" s="21" t="s">
        <v>13</v>
      </c>
      <c r="P13" s="20"/>
      <c r="Q13" s="22" t="s">
        <v>14</v>
      </c>
      <c r="R13" s="7"/>
    </row>
    <row r="14" spans="2:20" ht="9.75" customHeight="1" thickBot="1" x14ac:dyDescent="0.9">
      <c r="B14" s="9"/>
      <c r="C14" s="9"/>
      <c r="D14" s="20"/>
      <c r="E14" s="20"/>
      <c r="F14" s="20"/>
      <c r="G14" s="20"/>
      <c r="H14" s="20"/>
      <c r="I14" s="20"/>
      <c r="J14" s="20"/>
      <c r="K14" s="7"/>
      <c r="L14" s="12"/>
      <c r="M14" s="20"/>
      <c r="N14" s="20"/>
      <c r="O14" s="20"/>
      <c r="P14" s="20"/>
      <c r="Q14" s="20"/>
      <c r="R14" s="7"/>
    </row>
    <row r="15" spans="2:20" ht="15" customHeight="1" thickBot="1" x14ac:dyDescent="0.9">
      <c r="B15" s="9"/>
      <c r="C15" s="9"/>
      <c r="D15" s="23"/>
      <c r="E15" s="20"/>
      <c r="F15" s="11" t="s">
        <v>15</v>
      </c>
      <c r="G15" s="20"/>
      <c r="H15" s="20"/>
      <c r="I15" s="20"/>
      <c r="J15" s="20"/>
      <c r="K15" s="7"/>
      <c r="L15" s="12"/>
      <c r="M15" s="19" t="s">
        <v>105</v>
      </c>
      <c r="N15" s="146" t="str">
        <f>IF(L45&gt;S15,"Se excede en...","OK")</f>
        <v>OK</v>
      </c>
      <c r="O15" s="147"/>
      <c r="P15" s="20"/>
      <c r="Q15" s="24">
        <f>IF(L45&gt;S15,L47,L45)</f>
        <v>625000</v>
      </c>
      <c r="R15" s="7"/>
      <c r="S15" s="24">
        <f>IF(L45&gt;0,ROUND(IF(H25&gt;0,H25*30/100,0),2),0)</f>
        <v>6000000</v>
      </c>
      <c r="T15" s="25" t="s">
        <v>16</v>
      </c>
    </row>
    <row r="16" spans="2:20" ht="9.75" customHeight="1" thickBot="1" x14ac:dyDescent="0.9">
      <c r="B16" s="9"/>
      <c r="C16" s="9"/>
      <c r="D16" s="21"/>
      <c r="E16" s="20"/>
      <c r="F16" s="11"/>
      <c r="G16" s="20"/>
      <c r="H16" s="20"/>
      <c r="I16" s="20"/>
      <c r="J16" s="20"/>
      <c r="K16" s="7"/>
      <c r="L16" s="12"/>
      <c r="M16" s="20"/>
      <c r="N16" s="20"/>
      <c r="O16" s="20"/>
      <c r="P16" s="20"/>
      <c r="Q16" s="26"/>
      <c r="R16" s="7"/>
      <c r="S16" s="27"/>
    </row>
    <row r="17" spans="2:24" ht="15" customHeight="1" thickBot="1" x14ac:dyDescent="0.9">
      <c r="B17" s="9"/>
      <c r="C17" s="9"/>
      <c r="D17" s="28" t="s">
        <v>17</v>
      </c>
      <c r="E17" s="20"/>
      <c r="F17" s="11" t="s">
        <v>18</v>
      </c>
      <c r="G17" s="20"/>
      <c r="H17" s="20"/>
      <c r="I17" s="20"/>
      <c r="J17" s="20"/>
      <c r="K17" s="7"/>
      <c r="L17" s="12"/>
      <c r="M17" s="19" t="s">
        <v>106</v>
      </c>
      <c r="N17" s="146" t="str">
        <f>IF(P45&gt;S17,"Se excede en...","OK")</f>
        <v>OK</v>
      </c>
      <c r="O17" s="147"/>
      <c r="P17" s="19"/>
      <c r="Q17" s="24">
        <f>IF(P45&gt;S17,P47,P45)</f>
        <v>0</v>
      </c>
      <c r="R17" s="7"/>
      <c r="S17" s="24">
        <f>IF(P45&gt;0,ROUND(IF(H26&gt;0,H26*30/100,0),2),0)</f>
        <v>0</v>
      </c>
      <c r="T17" s="25" t="s">
        <v>16</v>
      </c>
    </row>
    <row r="18" spans="2:24" ht="9.75" customHeight="1" thickBot="1" x14ac:dyDescent="0.9">
      <c r="B18" s="9"/>
      <c r="C18" s="9"/>
      <c r="D18" s="21"/>
      <c r="E18" s="20"/>
      <c r="F18" s="11"/>
      <c r="G18" s="20"/>
      <c r="H18" s="20"/>
      <c r="I18" s="20"/>
      <c r="J18" s="20"/>
      <c r="K18" s="7"/>
      <c r="L18" s="12"/>
      <c r="M18" s="20"/>
      <c r="N18" s="19"/>
      <c r="O18" s="19"/>
      <c r="P18" s="19"/>
      <c r="Q18" s="29"/>
      <c r="R18" s="7"/>
      <c r="S18" s="25"/>
    </row>
    <row r="19" spans="2:24" ht="15" customHeight="1" thickBot="1" x14ac:dyDescent="0.9">
      <c r="B19" s="9"/>
      <c r="C19" s="9"/>
      <c r="D19" s="23"/>
      <c r="E19" s="20"/>
      <c r="F19" s="11" t="s">
        <v>19</v>
      </c>
      <c r="G19" s="20"/>
      <c r="H19" s="20"/>
      <c r="I19" s="20"/>
      <c r="J19" s="20"/>
      <c r="K19" s="7"/>
      <c r="L19" s="12"/>
      <c r="M19" s="19" t="s">
        <v>107</v>
      </c>
      <c r="N19" s="146" t="str">
        <f>IF(P59&gt;T50,"Se excede en…",N17)</f>
        <v>OK</v>
      </c>
      <c r="O19" s="147"/>
      <c r="P19" s="19"/>
      <c r="Q19" s="24">
        <f>IF(P59&gt;S19,P61,P59)</f>
        <v>0</v>
      </c>
      <c r="R19" s="7"/>
      <c r="S19" s="24">
        <f>IF(P59&gt;T50,P59-T50,IF(P49&gt;0,P49*VLOOKUP(P49,T35:U38,2),0))</f>
        <v>0</v>
      </c>
    </row>
    <row r="20" spans="2:24" ht="7.5" customHeight="1" thickBot="1" x14ac:dyDescent="0.9">
      <c r="B20" s="9"/>
      <c r="C20" s="9"/>
      <c r="D20" s="21"/>
      <c r="E20" s="20"/>
      <c r="F20" s="11"/>
      <c r="G20" s="20"/>
      <c r="H20" s="20"/>
      <c r="I20" s="20"/>
      <c r="J20" s="20"/>
      <c r="K20" s="7"/>
      <c r="L20" s="12"/>
      <c r="M20" s="20"/>
      <c r="N20" s="20"/>
      <c r="O20" s="20"/>
      <c r="P20" s="20"/>
      <c r="Q20" s="20"/>
      <c r="R20" s="7"/>
    </row>
    <row r="21" spans="2:24" ht="15" customHeight="1" thickBot="1" x14ac:dyDescent="0.9">
      <c r="B21" s="9"/>
      <c r="C21" s="9"/>
      <c r="D21" s="23"/>
      <c r="E21" s="20"/>
      <c r="F21" s="11" t="s">
        <v>20</v>
      </c>
      <c r="G21" s="20"/>
      <c r="H21" s="20"/>
      <c r="I21" s="20"/>
      <c r="J21" s="20"/>
      <c r="K21" s="7"/>
      <c r="L21" s="12"/>
      <c r="M21" s="20"/>
      <c r="N21" s="20"/>
      <c r="O21" s="20"/>
      <c r="P21" s="20"/>
      <c r="Q21" s="30">
        <f>VLOOKUP(T44,T35:U38,2)</f>
        <v>0.55000000000000004</v>
      </c>
      <c r="R21" s="7"/>
    </row>
    <row r="22" spans="2:24" ht="9" customHeight="1" x14ac:dyDescent="0.75">
      <c r="B22" s="9"/>
      <c r="C22" s="31"/>
      <c r="D22" s="18"/>
      <c r="E22" s="18"/>
      <c r="F22" s="18"/>
      <c r="G22" s="18"/>
      <c r="H22" s="18"/>
      <c r="I22" s="18"/>
      <c r="J22" s="18"/>
      <c r="K22" s="32"/>
      <c r="L22" s="12"/>
      <c r="M22" s="12"/>
      <c r="N22" s="12"/>
      <c r="O22" s="12"/>
      <c r="P22" s="12"/>
      <c r="Q22" s="12"/>
      <c r="R22" s="7"/>
    </row>
    <row r="23" spans="2:24" ht="14.25" customHeight="1" x14ac:dyDescent="0.75">
      <c r="B23" s="9"/>
      <c r="C23" s="148" t="s">
        <v>21</v>
      </c>
      <c r="D23" s="149"/>
      <c r="E23" s="149"/>
      <c r="F23" s="150"/>
      <c r="G23" s="20"/>
      <c r="H23" s="20"/>
      <c r="I23" s="20"/>
      <c r="J23" s="20"/>
      <c r="K23" s="20"/>
      <c r="L23" s="20"/>
      <c r="M23" s="20"/>
      <c r="N23" s="20"/>
      <c r="O23" s="20"/>
      <c r="P23" s="20"/>
      <c r="Q23" s="20"/>
      <c r="R23" s="33"/>
    </row>
    <row r="24" spans="2:24" x14ac:dyDescent="0.75">
      <c r="B24" s="9"/>
      <c r="C24" s="34"/>
      <c r="D24" s="35" t="s">
        <v>22</v>
      </c>
      <c r="E24" s="36"/>
      <c r="F24" s="36"/>
      <c r="G24" s="36"/>
      <c r="H24" s="36"/>
      <c r="I24" s="36"/>
      <c r="J24" s="36"/>
      <c r="K24" s="36"/>
      <c r="L24" s="36"/>
      <c r="M24" s="36"/>
      <c r="N24" s="36"/>
      <c r="O24" s="36"/>
      <c r="P24" s="36"/>
      <c r="Q24" s="36"/>
      <c r="R24" s="37"/>
      <c r="T24" s="153" t="s">
        <v>23</v>
      </c>
      <c r="U24" s="154"/>
    </row>
    <row r="25" spans="2:24" x14ac:dyDescent="0.75">
      <c r="B25" s="9"/>
      <c r="C25" s="38"/>
      <c r="D25" s="11" t="s">
        <v>108</v>
      </c>
      <c r="E25" s="20"/>
      <c r="F25" s="20"/>
      <c r="G25" s="20"/>
      <c r="H25" s="155">
        <v>20000000</v>
      </c>
      <c r="I25" s="156"/>
      <c r="J25" s="20"/>
      <c r="K25" s="20"/>
      <c r="L25" s="20"/>
      <c r="M25" s="20"/>
      <c r="N25" s="20"/>
      <c r="O25" s="20"/>
      <c r="P25" s="20"/>
      <c r="Q25" s="20"/>
      <c r="R25" s="33"/>
      <c r="T25" s="157" t="s">
        <v>24</v>
      </c>
      <c r="U25" s="158"/>
    </row>
    <row r="26" spans="2:24" x14ac:dyDescent="0.75">
      <c r="B26" s="9"/>
      <c r="C26" s="38"/>
      <c r="D26" s="11" t="s">
        <v>109</v>
      </c>
      <c r="E26" s="20"/>
      <c r="F26" s="20"/>
      <c r="G26" s="20"/>
      <c r="H26" s="155">
        <v>0</v>
      </c>
      <c r="I26" s="156"/>
      <c r="J26" s="20"/>
      <c r="K26" s="20"/>
      <c r="L26" s="20"/>
      <c r="M26" s="20"/>
      <c r="N26" s="20"/>
      <c r="O26" s="20"/>
      <c r="P26" s="20"/>
      <c r="Q26" s="20"/>
      <c r="R26" s="33"/>
      <c r="T26" s="39"/>
      <c r="U26" s="40"/>
      <c r="W26" s="41" t="s">
        <v>25</v>
      </c>
    </row>
    <row r="27" spans="2:24" ht="13.5" customHeight="1" x14ac:dyDescent="0.75">
      <c r="B27" s="9"/>
      <c r="C27" s="42"/>
      <c r="D27" s="43"/>
      <c r="E27" s="43"/>
      <c r="F27" s="43"/>
      <c r="G27" s="43"/>
      <c r="H27" s="43"/>
      <c r="I27" s="43"/>
      <c r="J27" s="43"/>
      <c r="K27" s="43"/>
      <c r="L27" s="43"/>
      <c r="M27" s="43"/>
      <c r="N27" s="43"/>
      <c r="O27" s="43"/>
      <c r="P27" s="43"/>
      <c r="Q27" s="43"/>
      <c r="R27" s="44"/>
      <c r="T27" s="45" t="s">
        <v>26</v>
      </c>
      <c r="U27" s="46">
        <v>0.3</v>
      </c>
      <c r="V27" s="47" t="s">
        <v>27</v>
      </c>
      <c r="W27" s="48">
        <v>0.1</v>
      </c>
    </row>
    <row r="28" spans="2:24" ht="14.25" customHeight="1" x14ac:dyDescent="0.75">
      <c r="B28" s="9"/>
      <c r="C28" s="148" t="s">
        <v>28</v>
      </c>
      <c r="D28" s="149"/>
      <c r="E28" s="149"/>
      <c r="F28" s="150"/>
      <c r="G28" s="12"/>
      <c r="H28" s="12"/>
      <c r="I28" s="12"/>
      <c r="J28" s="12"/>
      <c r="K28" s="12"/>
      <c r="L28" s="12"/>
      <c r="M28" s="12"/>
      <c r="N28" s="12"/>
      <c r="O28" s="12"/>
      <c r="P28" s="12"/>
      <c r="Q28" s="12"/>
      <c r="R28" s="7"/>
      <c r="T28" s="45" t="s">
        <v>29</v>
      </c>
      <c r="U28" s="46">
        <v>0.3</v>
      </c>
      <c r="V28" s="47" t="s">
        <v>27</v>
      </c>
      <c r="W28" s="48">
        <v>0.17499999999999999</v>
      </c>
    </row>
    <row r="29" spans="2:24" ht="9" customHeight="1" x14ac:dyDescent="0.75">
      <c r="B29" s="9"/>
      <c r="C29" s="49"/>
      <c r="D29" s="13"/>
      <c r="E29" s="13"/>
      <c r="F29" s="13"/>
      <c r="G29" s="13"/>
      <c r="H29" s="13"/>
      <c r="I29" s="13"/>
      <c r="J29" s="13"/>
      <c r="K29" s="13"/>
      <c r="L29" s="13"/>
      <c r="M29" s="13"/>
      <c r="N29" s="13"/>
      <c r="O29" s="13"/>
      <c r="P29" s="13"/>
      <c r="Q29" s="13"/>
      <c r="R29" s="3"/>
      <c r="T29" s="50"/>
      <c r="U29" s="51"/>
    </row>
    <row r="30" spans="2:24" ht="12" customHeight="1" x14ac:dyDescent="0.75">
      <c r="B30" s="9"/>
      <c r="C30" s="9"/>
      <c r="D30" s="52" t="s">
        <v>30</v>
      </c>
      <c r="E30" s="19" t="s">
        <v>31</v>
      </c>
      <c r="F30" s="19"/>
      <c r="G30" s="19"/>
      <c r="H30" s="19"/>
      <c r="I30" s="12"/>
      <c r="J30" s="151" t="s">
        <v>13</v>
      </c>
      <c r="K30" s="151"/>
      <c r="L30" s="151"/>
      <c r="M30" s="151"/>
      <c r="N30" s="53"/>
      <c r="O30" s="12"/>
      <c r="P30" s="152" t="s">
        <v>13</v>
      </c>
      <c r="Q30" s="152"/>
      <c r="R30" s="7"/>
      <c r="T30" s="54"/>
      <c r="U30" s="55"/>
    </row>
    <row r="31" spans="2:24" ht="3.75" customHeight="1" thickBot="1" x14ac:dyDescent="0.9">
      <c r="B31" s="9"/>
      <c r="C31" s="9"/>
      <c r="D31" s="56"/>
      <c r="E31" s="57"/>
      <c r="F31" s="57"/>
      <c r="G31" s="57"/>
      <c r="H31" s="57"/>
      <c r="I31" s="12"/>
      <c r="J31" s="53"/>
      <c r="K31" s="53"/>
      <c r="L31" s="53"/>
      <c r="M31" s="53"/>
      <c r="N31" s="53"/>
      <c r="O31" s="12"/>
      <c r="P31" s="56"/>
      <c r="Q31" s="56"/>
      <c r="R31" s="7"/>
      <c r="T31" s="54"/>
      <c r="U31" s="55"/>
    </row>
    <row r="32" spans="2:24" ht="15.5" thickBot="1" x14ac:dyDescent="0.9">
      <c r="B32" s="9"/>
      <c r="C32" s="9"/>
      <c r="D32" s="56"/>
      <c r="E32" s="57"/>
      <c r="F32" s="57"/>
      <c r="G32" s="57"/>
      <c r="H32" s="57"/>
      <c r="I32" s="12"/>
      <c r="J32" s="12"/>
      <c r="K32" s="12"/>
      <c r="L32" s="171" t="s">
        <v>110</v>
      </c>
      <c r="M32" s="172"/>
      <c r="N32" s="20"/>
      <c r="O32" s="20"/>
      <c r="P32" s="171" t="s">
        <v>111</v>
      </c>
      <c r="Q32" s="172"/>
      <c r="R32" s="7"/>
      <c r="T32" s="153" t="s">
        <v>32</v>
      </c>
      <c r="U32" s="154"/>
      <c r="W32" s="58" t="s">
        <v>33</v>
      </c>
      <c r="X32" s="59"/>
    </row>
    <row r="33" spans="2:24" s="67" customFormat="1" ht="13.5" customHeight="1" thickBot="1" x14ac:dyDescent="0.9">
      <c r="B33" s="60"/>
      <c r="C33" s="60"/>
      <c r="D33" s="61"/>
      <c r="E33" s="61"/>
      <c r="F33" s="62" t="s">
        <v>34</v>
      </c>
      <c r="G33" s="63"/>
      <c r="H33" s="63"/>
      <c r="I33" s="63"/>
      <c r="J33" s="63"/>
      <c r="K33" s="64" t="s">
        <v>35</v>
      </c>
      <c r="L33" s="159">
        <v>625000</v>
      </c>
      <c r="M33" s="160"/>
      <c r="N33" s="65"/>
      <c r="O33" s="64" t="s">
        <v>36</v>
      </c>
      <c r="P33" s="159">
        <v>0</v>
      </c>
      <c r="Q33" s="160"/>
      <c r="R33" s="66"/>
      <c r="T33" s="157" t="s">
        <v>37</v>
      </c>
      <c r="U33" s="158"/>
      <c r="V33"/>
      <c r="W33" s="68" t="s">
        <v>38</v>
      </c>
      <c r="X33" s="69"/>
    </row>
    <row r="34" spans="2:24" ht="12" customHeight="1" thickBot="1" x14ac:dyDescent="0.9">
      <c r="B34" s="9"/>
      <c r="C34" s="9"/>
      <c r="D34" s="12"/>
      <c r="E34" s="12"/>
      <c r="F34" s="62" t="s">
        <v>39</v>
      </c>
      <c r="G34" s="20"/>
      <c r="H34" s="20"/>
      <c r="I34" s="20"/>
      <c r="J34" s="20"/>
      <c r="K34" s="20"/>
      <c r="L34" s="70"/>
      <c r="M34" s="70"/>
      <c r="N34" s="20"/>
      <c r="O34" s="20"/>
      <c r="P34" s="70"/>
      <c r="Q34" s="70"/>
      <c r="R34" s="7"/>
      <c r="T34" s="71"/>
      <c r="U34" s="71" t="s">
        <v>40</v>
      </c>
    </row>
    <row r="35" spans="2:24" ht="12" customHeight="1" thickBot="1" x14ac:dyDescent="0.9">
      <c r="B35" s="9"/>
      <c r="C35" s="9"/>
      <c r="D35" s="12"/>
      <c r="E35" s="12"/>
      <c r="F35" s="62" t="s">
        <v>41</v>
      </c>
      <c r="G35" s="20"/>
      <c r="H35" s="20"/>
      <c r="I35" s="20"/>
      <c r="J35" s="20"/>
      <c r="K35" s="64" t="s">
        <v>42</v>
      </c>
      <c r="L35" s="161">
        <v>0</v>
      </c>
      <c r="M35" s="156"/>
      <c r="N35" s="20"/>
      <c r="O35" s="64" t="s">
        <v>43</v>
      </c>
      <c r="P35" s="161">
        <v>0</v>
      </c>
      <c r="Q35" s="156"/>
      <c r="R35" s="7"/>
      <c r="T35" s="72">
        <v>0</v>
      </c>
      <c r="U35" s="73">
        <v>0.55000000000000004</v>
      </c>
      <c r="W35" s="25" t="s">
        <v>44</v>
      </c>
      <c r="X35" s="25"/>
    </row>
    <row r="36" spans="2:24" ht="12" customHeight="1" thickBot="1" x14ac:dyDescent="0.9">
      <c r="B36" s="9"/>
      <c r="C36" s="9"/>
      <c r="D36" s="12"/>
      <c r="E36" s="12"/>
      <c r="F36" s="62" t="s">
        <v>45</v>
      </c>
      <c r="G36" s="20"/>
      <c r="H36" s="20"/>
      <c r="I36" s="20"/>
      <c r="J36" s="20"/>
      <c r="K36" s="20"/>
      <c r="L36" s="70"/>
      <c r="M36" s="70"/>
      <c r="N36" s="20"/>
      <c r="O36" s="20"/>
      <c r="P36" s="70"/>
      <c r="Q36" s="70"/>
      <c r="R36" s="7"/>
      <c r="T36" s="74">
        <v>10000000</v>
      </c>
      <c r="U36" s="75">
        <v>0.55000000000000004</v>
      </c>
      <c r="W36" s="25" t="s">
        <v>44</v>
      </c>
      <c r="X36" s="76" t="s">
        <v>46</v>
      </c>
    </row>
    <row r="37" spans="2:24" ht="12" customHeight="1" thickBot="1" x14ac:dyDescent="0.9">
      <c r="B37" s="9"/>
      <c r="C37" s="9"/>
      <c r="D37" s="12"/>
      <c r="E37" s="12"/>
      <c r="F37" s="62" t="s">
        <v>47</v>
      </c>
      <c r="G37" s="20"/>
      <c r="H37" s="20"/>
      <c r="I37" s="20"/>
      <c r="J37" s="20"/>
      <c r="K37" s="64" t="s">
        <v>48</v>
      </c>
      <c r="L37" s="161">
        <v>0</v>
      </c>
      <c r="M37" s="156"/>
      <c r="N37" s="20"/>
      <c r="O37" s="64" t="s">
        <v>49</v>
      </c>
      <c r="P37" s="161">
        <v>0</v>
      </c>
      <c r="Q37" s="156"/>
      <c r="R37" s="7"/>
      <c r="T37" s="74">
        <v>50000000</v>
      </c>
      <c r="U37" s="75">
        <v>0.45</v>
      </c>
      <c r="W37" s="25" t="s">
        <v>50</v>
      </c>
      <c r="X37" s="76" t="s">
        <v>51</v>
      </c>
    </row>
    <row r="38" spans="2:24" ht="12" customHeight="1" thickBot="1" x14ac:dyDescent="0.9">
      <c r="B38" s="9"/>
      <c r="C38" s="9"/>
      <c r="D38" s="12"/>
      <c r="E38" s="12"/>
      <c r="F38" s="77"/>
      <c r="G38" s="20"/>
      <c r="H38" s="20"/>
      <c r="I38" s="20"/>
      <c r="J38" s="20"/>
      <c r="K38" s="20"/>
      <c r="L38" s="70"/>
      <c r="M38" s="70"/>
      <c r="N38" s="20"/>
      <c r="O38" s="20"/>
      <c r="P38" s="70"/>
      <c r="Q38" s="70"/>
      <c r="R38" s="7"/>
      <c r="T38" s="78">
        <v>100000000</v>
      </c>
      <c r="U38" s="79">
        <v>0.35</v>
      </c>
      <c r="W38" s="25" t="s">
        <v>52</v>
      </c>
      <c r="X38" s="25"/>
    </row>
    <row r="39" spans="2:24" ht="12" customHeight="1" thickBot="1" x14ac:dyDescent="0.9">
      <c r="B39" s="9"/>
      <c r="C39" s="9"/>
      <c r="D39" s="12"/>
      <c r="E39" s="12"/>
      <c r="F39" s="62" t="s">
        <v>53</v>
      </c>
      <c r="G39" s="20"/>
      <c r="H39" s="20"/>
      <c r="I39" s="20"/>
      <c r="J39" s="20"/>
      <c r="K39" s="64" t="s">
        <v>54</v>
      </c>
      <c r="L39" s="161">
        <v>0</v>
      </c>
      <c r="M39" s="156"/>
      <c r="N39" s="20"/>
      <c r="O39" s="64" t="s">
        <v>55</v>
      </c>
      <c r="P39" s="161">
        <v>0</v>
      </c>
      <c r="Q39" s="156"/>
      <c r="R39" s="7"/>
    </row>
    <row r="40" spans="2:24" ht="12" customHeight="1" thickBot="1" x14ac:dyDescent="0.9">
      <c r="B40" s="9"/>
      <c r="C40" s="9"/>
      <c r="D40" s="12"/>
      <c r="E40" s="12"/>
      <c r="F40" s="62" t="s">
        <v>56</v>
      </c>
      <c r="G40" s="20"/>
      <c r="H40" s="20"/>
      <c r="I40" s="20"/>
      <c r="J40" s="20"/>
      <c r="K40" s="20"/>
      <c r="L40" s="80"/>
      <c r="M40" s="80"/>
      <c r="N40" s="20"/>
      <c r="O40" s="20"/>
      <c r="P40" s="80"/>
      <c r="Q40" s="80"/>
      <c r="R40" s="7"/>
      <c r="T40" s="81"/>
    </row>
    <row r="41" spans="2:24" ht="12" customHeight="1" thickBot="1" x14ac:dyDescent="0.9">
      <c r="B41" s="9"/>
      <c r="C41" s="9"/>
      <c r="D41" s="12"/>
      <c r="E41" s="12"/>
      <c r="F41" s="62" t="s">
        <v>57</v>
      </c>
      <c r="G41" s="20"/>
      <c r="H41" s="20"/>
      <c r="I41" s="20"/>
      <c r="J41" s="20"/>
      <c r="K41" s="64" t="s">
        <v>58</v>
      </c>
      <c r="L41" s="161">
        <v>0</v>
      </c>
      <c r="M41" s="156"/>
      <c r="N41" s="20"/>
      <c r="O41" s="64" t="s">
        <v>59</v>
      </c>
      <c r="P41" s="161">
        <v>0</v>
      </c>
      <c r="Q41" s="156"/>
      <c r="R41" s="7"/>
    </row>
    <row r="42" spans="2:24" ht="12" customHeight="1" thickBot="1" x14ac:dyDescent="0.9">
      <c r="B42" s="9"/>
      <c r="C42" s="9"/>
      <c r="D42" s="12"/>
      <c r="E42" s="12"/>
      <c r="F42" s="62" t="s">
        <v>60</v>
      </c>
      <c r="G42" s="20"/>
      <c r="H42" s="20"/>
      <c r="I42" s="20"/>
      <c r="J42" s="20"/>
      <c r="K42" s="20"/>
      <c r="L42" s="70"/>
      <c r="M42" s="70"/>
      <c r="N42" s="20"/>
      <c r="O42" s="20"/>
      <c r="P42" s="70"/>
      <c r="Q42" s="70"/>
      <c r="R42" s="7"/>
    </row>
    <row r="43" spans="2:24" ht="12" customHeight="1" thickBot="1" x14ac:dyDescent="0.9">
      <c r="B43" s="9"/>
      <c r="C43" s="9"/>
      <c r="D43" s="12"/>
      <c r="E43" s="12"/>
      <c r="F43" s="62" t="s">
        <v>61</v>
      </c>
      <c r="G43" s="20"/>
      <c r="H43" s="20"/>
      <c r="I43" s="20"/>
      <c r="J43" s="20"/>
      <c r="K43" s="64" t="s">
        <v>62</v>
      </c>
      <c r="L43" s="161">
        <v>0</v>
      </c>
      <c r="M43" s="156"/>
      <c r="N43" s="20"/>
      <c r="O43" s="64" t="s">
        <v>63</v>
      </c>
      <c r="P43" s="161">
        <v>0</v>
      </c>
      <c r="Q43" s="156"/>
      <c r="R43" s="7"/>
      <c r="T43" s="153" t="s">
        <v>64</v>
      </c>
      <c r="U43" s="154"/>
    </row>
    <row r="44" spans="2:24" ht="12" customHeight="1" thickBot="1" x14ac:dyDescent="0.9">
      <c r="B44" s="9"/>
      <c r="C44" s="9"/>
      <c r="D44" s="12"/>
      <c r="E44" s="12"/>
      <c r="F44" s="12"/>
      <c r="G44" s="12"/>
      <c r="H44" s="12"/>
      <c r="I44" s="12"/>
      <c r="J44" s="12"/>
      <c r="K44" s="20"/>
      <c r="L44" s="82"/>
      <c r="M44" s="82"/>
      <c r="N44" s="20"/>
      <c r="O44" s="20"/>
      <c r="P44" s="83"/>
      <c r="Q44" s="83"/>
      <c r="R44" s="7"/>
      <c r="T44" s="162">
        <f>+H25+H26</f>
        <v>20000000</v>
      </c>
      <c r="U44" s="163"/>
    </row>
    <row r="45" spans="2:24" ht="15" customHeight="1" thickBot="1" x14ac:dyDescent="0.9">
      <c r="B45" s="9"/>
      <c r="C45" s="9"/>
      <c r="D45" s="12"/>
      <c r="E45" s="12"/>
      <c r="F45" s="19" t="s">
        <v>65</v>
      </c>
      <c r="G45" s="12"/>
      <c r="H45" s="12"/>
      <c r="I45" s="12"/>
      <c r="J45" s="12"/>
      <c r="K45" s="64" t="s">
        <v>66</v>
      </c>
      <c r="L45" s="164">
        <f>SUM(L33:M43)</f>
        <v>625000</v>
      </c>
      <c r="M45" s="165"/>
      <c r="N45" s="20"/>
      <c r="O45" s="64" t="s">
        <v>67</v>
      </c>
      <c r="P45" s="164">
        <f>SUM(P33:Q43)</f>
        <v>0</v>
      </c>
      <c r="Q45" s="165"/>
      <c r="R45" s="7"/>
    </row>
    <row r="46" spans="2:24" ht="8.25" customHeight="1" thickBot="1" x14ac:dyDescent="0.9">
      <c r="B46" s="9"/>
      <c r="C46" s="9"/>
      <c r="D46" s="12"/>
      <c r="E46" s="12"/>
      <c r="F46" s="57"/>
      <c r="G46" s="12"/>
      <c r="H46" s="12"/>
      <c r="I46" s="12"/>
      <c r="J46" s="12"/>
      <c r="K46" s="84"/>
      <c r="L46" s="82"/>
      <c r="M46" s="82"/>
      <c r="N46" s="20"/>
      <c r="O46" s="84"/>
      <c r="P46" s="82"/>
      <c r="Q46" s="82"/>
      <c r="R46" s="7"/>
    </row>
    <row r="47" spans="2:24" ht="13.5" customHeight="1" thickBot="1" x14ac:dyDescent="0.9">
      <c r="B47" s="9"/>
      <c r="C47" s="9"/>
      <c r="D47" s="12"/>
      <c r="E47" s="12"/>
      <c r="F47" s="12"/>
      <c r="G47" s="12"/>
      <c r="H47" s="12"/>
      <c r="I47" s="12"/>
      <c r="J47" s="85" t="s">
        <v>68</v>
      </c>
      <c r="K47" s="20"/>
      <c r="L47" s="164">
        <f>IF(L45-S15&gt;0,L45-S15,0)</f>
        <v>0</v>
      </c>
      <c r="M47" s="165"/>
      <c r="N47" s="20"/>
      <c r="O47" s="20"/>
      <c r="P47" s="164">
        <f>IF(P45-S17&gt;0,P45-S17,0)</f>
        <v>0</v>
      </c>
      <c r="Q47" s="165"/>
      <c r="R47" s="7"/>
    </row>
    <row r="48" spans="2:24" ht="7.5" customHeight="1" x14ac:dyDescent="0.75">
      <c r="B48" s="9"/>
      <c r="C48" s="9"/>
      <c r="D48" s="12"/>
      <c r="E48" s="12"/>
      <c r="F48" s="12"/>
      <c r="G48" s="12"/>
      <c r="H48" s="12"/>
      <c r="I48" s="12"/>
      <c r="J48" s="12"/>
      <c r="K48" s="12"/>
      <c r="L48" s="86"/>
      <c r="M48" s="87"/>
      <c r="N48" s="87"/>
      <c r="O48" s="12"/>
      <c r="P48" s="12"/>
      <c r="Q48" s="12"/>
      <c r="R48" s="7"/>
    </row>
    <row r="49" spans="2:21" x14ac:dyDescent="0.75">
      <c r="B49" s="9"/>
      <c r="C49" s="9"/>
      <c r="D49" s="88" t="s">
        <v>69</v>
      </c>
      <c r="E49" s="19" t="s">
        <v>70</v>
      </c>
      <c r="F49" s="20"/>
      <c r="G49" s="20"/>
      <c r="H49" s="20"/>
      <c r="I49" s="20"/>
      <c r="J49" s="19"/>
      <c r="K49" s="19" t="s">
        <v>71</v>
      </c>
      <c r="L49" s="19"/>
      <c r="M49" s="19"/>
      <c r="N49" s="53"/>
      <c r="O49" s="20"/>
      <c r="P49" s="155">
        <v>0</v>
      </c>
      <c r="Q49" s="156"/>
      <c r="R49" s="7"/>
      <c r="T49" s="71" t="s">
        <v>72</v>
      </c>
    </row>
    <row r="50" spans="2:21" ht="13.5" customHeight="1" thickBot="1" x14ac:dyDescent="0.9">
      <c r="B50" s="9"/>
      <c r="C50" s="9"/>
      <c r="D50" s="12"/>
      <c r="E50" s="12"/>
      <c r="F50" s="12"/>
      <c r="G50" s="12"/>
      <c r="H50" s="12"/>
      <c r="I50" s="105"/>
      <c r="J50" s="12"/>
      <c r="K50" s="12"/>
      <c r="L50" s="12"/>
      <c r="M50" s="12"/>
      <c r="N50" s="12"/>
      <c r="O50" s="20"/>
      <c r="P50" s="89"/>
      <c r="Q50" s="89"/>
      <c r="R50" s="7"/>
      <c r="T50" s="90">
        <f>+P49*Q21</f>
        <v>0</v>
      </c>
    </row>
    <row r="51" spans="2:21" ht="12" customHeight="1" thickTop="1" thickBot="1" x14ac:dyDescent="0.9">
      <c r="B51" s="9"/>
      <c r="C51" s="9"/>
      <c r="D51" s="12"/>
      <c r="E51" s="12"/>
      <c r="F51" s="62" t="s">
        <v>73</v>
      </c>
      <c r="G51" s="12"/>
      <c r="H51" s="12"/>
      <c r="I51" s="12"/>
      <c r="J51" s="12"/>
      <c r="K51" s="12"/>
      <c r="L51" s="12"/>
      <c r="M51" s="12"/>
      <c r="N51" s="12"/>
      <c r="O51" s="91" t="s">
        <v>112</v>
      </c>
      <c r="P51" s="161">
        <v>0</v>
      </c>
      <c r="Q51" s="156"/>
      <c r="R51" s="7"/>
    </row>
    <row r="52" spans="2:21" ht="12" customHeight="1" thickBot="1" x14ac:dyDescent="0.9">
      <c r="B52" s="9"/>
      <c r="C52" s="9"/>
      <c r="D52" s="12"/>
      <c r="E52" s="12"/>
      <c r="F52" s="20"/>
      <c r="G52" s="12"/>
      <c r="H52" s="12"/>
      <c r="I52" s="12"/>
      <c r="J52" s="12"/>
      <c r="K52" s="12"/>
      <c r="L52" s="12"/>
      <c r="M52" s="12"/>
      <c r="N52" s="12"/>
      <c r="O52" s="88"/>
      <c r="P52" s="70"/>
      <c r="Q52" s="70"/>
      <c r="R52" s="7"/>
    </row>
    <row r="53" spans="2:21" ht="12" customHeight="1" thickBot="1" x14ac:dyDescent="0.9">
      <c r="B53" s="9"/>
      <c r="C53" s="9"/>
      <c r="D53" s="12"/>
      <c r="E53" s="12"/>
      <c r="F53" s="62" t="s">
        <v>74</v>
      </c>
      <c r="G53" s="12"/>
      <c r="H53" s="12"/>
      <c r="I53" s="12"/>
      <c r="J53" s="12"/>
      <c r="K53" s="12"/>
      <c r="L53" s="12"/>
      <c r="M53" s="12"/>
      <c r="N53" s="12"/>
      <c r="O53" s="92" t="s">
        <v>75</v>
      </c>
      <c r="P53" s="161">
        <v>0</v>
      </c>
      <c r="Q53" s="156"/>
      <c r="R53" s="7"/>
    </row>
    <row r="54" spans="2:21" ht="12" customHeight="1" thickBot="1" x14ac:dyDescent="0.9">
      <c r="B54" s="9"/>
      <c r="C54" s="9"/>
      <c r="D54" s="12"/>
      <c r="E54" s="12"/>
      <c r="F54" s="20"/>
      <c r="G54" s="12"/>
      <c r="H54" s="12"/>
      <c r="I54" s="12"/>
      <c r="J54" s="12"/>
      <c r="K54" s="12"/>
      <c r="L54" s="12"/>
      <c r="M54" s="12"/>
      <c r="N54" s="12"/>
      <c r="O54" s="88"/>
      <c r="P54" s="70"/>
      <c r="Q54" s="70"/>
      <c r="R54" s="7"/>
    </row>
    <row r="55" spans="2:21" ht="12" customHeight="1" thickBot="1" x14ac:dyDescent="0.9">
      <c r="B55" s="9"/>
      <c r="C55" s="9"/>
      <c r="D55" s="12"/>
      <c r="E55" s="12"/>
      <c r="F55" s="62" t="s">
        <v>76</v>
      </c>
      <c r="G55" s="12"/>
      <c r="H55" s="12"/>
      <c r="I55" s="12"/>
      <c r="J55" s="12"/>
      <c r="K55" s="12"/>
      <c r="L55" s="12"/>
      <c r="M55" s="12"/>
      <c r="N55" s="12"/>
      <c r="O55" s="91" t="s">
        <v>77</v>
      </c>
      <c r="P55" s="161">
        <v>0</v>
      </c>
      <c r="Q55" s="156"/>
      <c r="R55" s="7"/>
    </row>
    <row r="56" spans="2:21" ht="12" customHeight="1" thickBot="1" x14ac:dyDescent="0.9">
      <c r="B56" s="9"/>
      <c r="C56" s="9"/>
      <c r="D56" s="12"/>
      <c r="E56" s="12"/>
      <c r="F56" s="20"/>
      <c r="G56" s="12"/>
      <c r="H56" s="12"/>
      <c r="I56" s="12"/>
      <c r="J56" s="12"/>
      <c r="K56" s="12"/>
      <c r="L56" s="12"/>
      <c r="M56" s="12"/>
      <c r="N56" s="12"/>
      <c r="O56" s="88"/>
      <c r="P56" s="70"/>
      <c r="Q56" s="70"/>
      <c r="R56" s="7"/>
    </row>
    <row r="57" spans="2:21" ht="12" customHeight="1" thickBot="1" x14ac:dyDescent="0.9">
      <c r="B57" s="9"/>
      <c r="C57" s="9"/>
      <c r="D57" s="12"/>
      <c r="E57" s="12"/>
      <c r="F57" s="62" t="s">
        <v>78</v>
      </c>
      <c r="G57" s="12"/>
      <c r="H57" s="12"/>
      <c r="I57" s="12"/>
      <c r="J57" s="12"/>
      <c r="K57" s="12"/>
      <c r="L57" s="12"/>
      <c r="M57" s="12"/>
      <c r="N57" s="12"/>
      <c r="O57" s="91" t="s">
        <v>79</v>
      </c>
      <c r="P57" s="161">
        <v>0</v>
      </c>
      <c r="Q57" s="156"/>
      <c r="R57" s="7"/>
    </row>
    <row r="58" spans="2:21" ht="12" customHeight="1" thickBot="1" x14ac:dyDescent="0.9">
      <c r="B58" s="9"/>
      <c r="C58" s="9"/>
      <c r="D58" s="12"/>
      <c r="E58" s="12"/>
      <c r="F58" s="20" t="s">
        <v>80</v>
      </c>
      <c r="G58" s="12"/>
      <c r="H58" s="12"/>
      <c r="I58" s="12"/>
      <c r="J58" s="12"/>
      <c r="K58" s="12"/>
      <c r="L58" s="12"/>
      <c r="M58" s="12"/>
      <c r="N58" s="12"/>
      <c r="O58" s="88"/>
      <c r="P58" s="82"/>
      <c r="Q58" s="82"/>
      <c r="R58" s="7"/>
    </row>
    <row r="59" spans="2:21" ht="15" customHeight="1" thickBot="1" x14ac:dyDescent="0.9">
      <c r="B59" s="9"/>
      <c r="C59" s="9"/>
      <c r="D59" s="12"/>
      <c r="E59" s="12"/>
      <c r="F59" s="19" t="s">
        <v>81</v>
      </c>
      <c r="G59" s="12"/>
      <c r="H59" s="12"/>
      <c r="I59" s="12"/>
      <c r="J59" s="12"/>
      <c r="K59" s="12"/>
      <c r="L59" s="12"/>
      <c r="M59" s="12"/>
      <c r="N59" s="12"/>
      <c r="O59" s="64" t="s">
        <v>113</v>
      </c>
      <c r="P59" s="164">
        <f>P51+P53+P55+P57</f>
        <v>0</v>
      </c>
      <c r="Q59" s="165"/>
      <c r="R59" s="7"/>
    </row>
    <row r="60" spans="2:21" ht="6.75" customHeight="1" thickBot="1" x14ac:dyDescent="0.9">
      <c r="B60" s="9"/>
      <c r="C60" s="9"/>
      <c r="D60" s="12"/>
      <c r="E60" s="12"/>
      <c r="F60" s="19"/>
      <c r="G60" s="12"/>
      <c r="H60" s="12"/>
      <c r="I60" s="12"/>
      <c r="J60" s="12"/>
      <c r="K60" s="12"/>
      <c r="L60" s="12"/>
      <c r="M60" s="12"/>
      <c r="N60" s="12"/>
      <c r="O60" s="12"/>
      <c r="P60" s="12"/>
      <c r="Q60" s="12"/>
      <c r="R60" s="7"/>
    </row>
    <row r="61" spans="2:21" ht="15" customHeight="1" thickBot="1" x14ac:dyDescent="0.9">
      <c r="B61" s="9"/>
      <c r="C61" s="9"/>
      <c r="D61" s="12"/>
      <c r="E61" s="12"/>
      <c r="F61" s="19"/>
      <c r="G61" s="12"/>
      <c r="H61" s="12"/>
      <c r="I61" s="12"/>
      <c r="J61" s="12"/>
      <c r="K61" s="12"/>
      <c r="L61" s="12"/>
      <c r="M61" s="12"/>
      <c r="N61" s="85"/>
      <c r="O61" s="85" t="s">
        <v>82</v>
      </c>
      <c r="P61" s="164">
        <f>IF(P59&gt;T50,P59-T50,0)</f>
        <v>0</v>
      </c>
      <c r="Q61" s="165"/>
      <c r="R61" s="7"/>
    </row>
    <row r="62" spans="2:21" ht="15.5" thickBot="1" x14ac:dyDescent="0.9">
      <c r="B62" s="9"/>
      <c r="C62" s="9"/>
      <c r="D62" s="88" t="s">
        <v>83</v>
      </c>
      <c r="E62" s="19" t="s">
        <v>84</v>
      </c>
      <c r="F62" s="19"/>
      <c r="G62" s="19"/>
      <c r="H62" s="19"/>
      <c r="I62" s="20"/>
      <c r="J62" s="20"/>
      <c r="K62" s="20"/>
      <c r="L62" s="20"/>
      <c r="M62" s="20"/>
      <c r="N62" s="12"/>
      <c r="O62" s="88"/>
      <c r="P62" s="20"/>
      <c r="Q62" s="20"/>
      <c r="R62" s="7"/>
    </row>
    <row r="63" spans="2:21" ht="15.5" thickBot="1" x14ac:dyDescent="0.9">
      <c r="B63" s="9"/>
      <c r="C63" s="9"/>
      <c r="D63" s="12"/>
      <c r="E63" s="12"/>
      <c r="F63" s="62" t="s">
        <v>85</v>
      </c>
      <c r="G63" s="20"/>
      <c r="H63" s="20"/>
      <c r="I63" s="20"/>
      <c r="J63" s="12"/>
      <c r="K63" s="12"/>
      <c r="L63" s="12"/>
      <c r="M63" s="12"/>
      <c r="N63" s="12"/>
      <c r="O63" s="91" t="s">
        <v>114</v>
      </c>
      <c r="P63" s="161">
        <v>0</v>
      </c>
      <c r="Q63" s="156"/>
      <c r="R63" s="7"/>
      <c r="S63" s="93" t="s">
        <v>86</v>
      </c>
      <c r="T63" s="94"/>
      <c r="U63" s="94"/>
    </row>
    <row r="64" spans="2:21" ht="9" customHeight="1" thickBot="1" x14ac:dyDescent="0.9">
      <c r="B64" s="9"/>
      <c r="C64" s="9"/>
      <c r="D64" s="12"/>
      <c r="E64" s="12"/>
      <c r="F64" s="62"/>
      <c r="G64" s="20"/>
      <c r="H64" s="20"/>
      <c r="I64" s="20"/>
      <c r="J64" s="12"/>
      <c r="K64" s="12"/>
      <c r="L64" s="12"/>
      <c r="M64" s="12"/>
      <c r="N64" s="12"/>
      <c r="O64" s="95"/>
      <c r="P64" s="70"/>
      <c r="Q64" s="70"/>
      <c r="R64" s="7"/>
    </row>
    <row r="65" spans="2:21" ht="15.5" thickBot="1" x14ac:dyDescent="0.9">
      <c r="B65" s="9"/>
      <c r="C65" s="9"/>
      <c r="D65" s="12"/>
      <c r="E65" s="12"/>
      <c r="F65" s="62" t="s">
        <v>87</v>
      </c>
      <c r="G65" s="20"/>
      <c r="H65" s="20"/>
      <c r="I65" s="20"/>
      <c r="J65" s="12"/>
      <c r="K65" s="12"/>
      <c r="L65" s="12"/>
      <c r="M65" s="12"/>
      <c r="N65" s="12"/>
      <c r="O65" s="91" t="s">
        <v>115</v>
      </c>
      <c r="P65" s="161">
        <v>0</v>
      </c>
      <c r="Q65" s="156"/>
      <c r="R65" s="7"/>
      <c r="S65" s="93" t="s">
        <v>88</v>
      </c>
      <c r="T65" s="94"/>
      <c r="U65" s="94"/>
    </row>
    <row r="66" spans="2:21" ht="9" customHeight="1" thickBot="1" x14ac:dyDescent="0.9">
      <c r="B66" s="9"/>
      <c r="C66" s="9"/>
      <c r="D66" s="12"/>
      <c r="E66" s="12"/>
      <c r="F66" s="62"/>
      <c r="G66" s="20"/>
      <c r="H66" s="20"/>
      <c r="I66" s="20"/>
      <c r="J66" s="12"/>
      <c r="K66" s="12"/>
      <c r="L66" s="12"/>
      <c r="M66" s="12"/>
      <c r="N66" s="12"/>
      <c r="O66" s="95"/>
      <c r="P66" s="96"/>
      <c r="Q66" s="96"/>
      <c r="R66" s="7"/>
    </row>
    <row r="67" spans="2:21" ht="15" customHeight="1" thickBot="1" x14ac:dyDescent="0.9">
      <c r="B67" s="9"/>
      <c r="C67" s="9"/>
      <c r="D67" s="12"/>
      <c r="E67" s="12"/>
      <c r="F67" s="97" t="s">
        <v>116</v>
      </c>
      <c r="G67" s="20"/>
      <c r="H67" s="20"/>
      <c r="I67" s="20"/>
      <c r="J67" s="12"/>
      <c r="K67" s="12"/>
      <c r="L67" s="12"/>
      <c r="M67" s="12"/>
      <c r="N67" s="12"/>
      <c r="O67" s="64" t="s">
        <v>117</v>
      </c>
      <c r="P67" s="166">
        <f>P63+P65</f>
        <v>0</v>
      </c>
      <c r="Q67" s="167"/>
      <c r="R67" s="7"/>
    </row>
    <row r="68" spans="2:21" ht="9" customHeight="1" thickBot="1" x14ac:dyDescent="0.9">
      <c r="B68" s="9"/>
      <c r="C68" s="9"/>
      <c r="D68" s="12"/>
      <c r="E68" s="12"/>
      <c r="F68" s="98"/>
      <c r="G68" s="12"/>
      <c r="H68" s="12"/>
      <c r="I68" s="12"/>
      <c r="J68" s="12"/>
      <c r="K68" s="12"/>
      <c r="L68" s="12"/>
      <c r="M68" s="12"/>
      <c r="N68" s="12"/>
      <c r="O68" s="95"/>
      <c r="P68" s="96"/>
      <c r="Q68" s="96"/>
      <c r="R68" s="7"/>
    </row>
    <row r="69" spans="2:21" ht="15.5" thickBot="1" x14ac:dyDescent="0.9">
      <c r="B69" s="9"/>
      <c r="C69" s="9"/>
      <c r="D69" s="88" t="s">
        <v>89</v>
      </c>
      <c r="E69" s="19" t="s">
        <v>90</v>
      </c>
      <c r="F69" s="62"/>
      <c r="G69" s="20"/>
      <c r="H69" s="20"/>
      <c r="I69" s="20"/>
      <c r="J69" s="20"/>
      <c r="K69" s="20"/>
      <c r="L69" s="20"/>
      <c r="M69" s="20"/>
      <c r="N69" s="12"/>
      <c r="O69" s="64" t="s">
        <v>118</v>
      </c>
      <c r="P69" s="161">
        <v>0</v>
      </c>
      <c r="Q69" s="156"/>
      <c r="R69" s="7"/>
    </row>
    <row r="70" spans="2:21" ht="12" customHeight="1" thickBot="1" x14ac:dyDescent="0.9">
      <c r="B70" s="9"/>
      <c r="C70" s="9"/>
      <c r="D70" s="106"/>
      <c r="E70" s="12"/>
      <c r="F70" s="98"/>
      <c r="G70" s="12"/>
      <c r="H70" s="12"/>
      <c r="I70" s="12"/>
      <c r="J70" s="12"/>
      <c r="K70" s="12"/>
      <c r="L70" s="12"/>
      <c r="M70" s="12"/>
      <c r="N70" s="12"/>
      <c r="O70" s="95"/>
      <c r="P70" s="96"/>
      <c r="Q70" s="96"/>
      <c r="R70" s="7"/>
    </row>
    <row r="71" spans="2:21" ht="15.5" thickBot="1" x14ac:dyDescent="0.9">
      <c r="B71" s="9"/>
      <c r="C71" s="9"/>
      <c r="D71" s="88" t="s">
        <v>91</v>
      </c>
      <c r="E71" s="19" t="s">
        <v>92</v>
      </c>
      <c r="F71" s="20"/>
      <c r="G71" s="20"/>
      <c r="H71" s="20"/>
      <c r="I71" s="20"/>
      <c r="J71" s="20"/>
      <c r="K71" s="20"/>
      <c r="L71" s="20"/>
      <c r="M71" s="20"/>
      <c r="N71" s="12"/>
      <c r="O71" s="64" t="s">
        <v>119</v>
      </c>
      <c r="P71" s="161">
        <v>0</v>
      </c>
      <c r="Q71" s="156"/>
      <c r="R71" s="7"/>
    </row>
    <row r="72" spans="2:21" ht="7.5" customHeight="1" x14ac:dyDescent="0.75">
      <c r="B72" s="9"/>
      <c r="C72" s="9"/>
      <c r="D72" s="20"/>
      <c r="E72" s="20"/>
      <c r="F72" s="20"/>
      <c r="G72" s="20"/>
      <c r="H72" s="20"/>
      <c r="I72" s="20"/>
      <c r="J72" s="20"/>
      <c r="K72" s="20"/>
      <c r="L72" s="20"/>
      <c r="M72" s="20"/>
      <c r="N72" s="12"/>
      <c r="O72" s="12"/>
      <c r="P72" s="12"/>
      <c r="Q72" s="12"/>
      <c r="R72" s="7"/>
    </row>
    <row r="73" spans="2:21" ht="16" x14ac:dyDescent="0.8">
      <c r="B73" s="31"/>
      <c r="C73" s="31"/>
      <c r="D73" s="99" t="s">
        <v>27</v>
      </c>
      <c r="E73" s="100" t="s">
        <v>93</v>
      </c>
      <c r="F73" s="101"/>
      <c r="G73" s="101"/>
      <c r="H73" s="101"/>
      <c r="I73" s="101"/>
      <c r="J73" s="101"/>
      <c r="K73" s="101"/>
      <c r="L73" s="101"/>
      <c r="M73" s="101"/>
      <c r="N73" s="101"/>
      <c r="O73" s="101"/>
      <c r="P73" s="18"/>
      <c r="Q73" s="18"/>
      <c r="R73" s="32"/>
    </row>
    <row r="77" spans="2:21" x14ac:dyDescent="0.75">
      <c r="D77" s="168" t="s">
        <v>120</v>
      </c>
      <c r="E77" s="169"/>
      <c r="F77" s="169"/>
      <c r="G77" s="169"/>
      <c r="H77" s="169"/>
      <c r="I77" s="169"/>
      <c r="J77" s="169"/>
      <c r="K77" s="169"/>
      <c r="L77" s="169"/>
      <c r="M77" s="169"/>
      <c r="N77" s="169"/>
      <c r="O77" s="169"/>
      <c r="P77" s="169"/>
      <c r="Q77" s="169"/>
      <c r="R77" s="170"/>
    </row>
    <row r="78" spans="2:21" x14ac:dyDescent="0.75">
      <c r="D78" s="107" t="s">
        <v>121</v>
      </c>
      <c r="E78" s="108"/>
      <c r="F78" s="108"/>
      <c r="G78" s="108"/>
      <c r="H78" s="108"/>
      <c r="I78" s="108"/>
      <c r="J78" s="108"/>
      <c r="K78" s="108"/>
      <c r="L78" s="108"/>
      <c r="M78" s="108"/>
      <c r="N78" s="108"/>
      <c r="O78" s="108"/>
      <c r="P78" s="108"/>
      <c r="Q78" s="108"/>
      <c r="R78" s="109"/>
    </row>
    <row r="79" spans="2:21" x14ac:dyDescent="0.75">
      <c r="D79" s="107" t="s">
        <v>122</v>
      </c>
      <c r="E79" s="108"/>
      <c r="F79" s="108"/>
      <c r="G79" s="108"/>
      <c r="H79" s="108"/>
      <c r="I79" s="108"/>
      <c r="J79" s="108"/>
      <c r="K79" s="108"/>
      <c r="L79" s="108"/>
      <c r="M79" s="108"/>
      <c r="N79" s="108"/>
      <c r="O79" s="108"/>
      <c r="P79" s="108"/>
      <c r="Q79" s="108"/>
      <c r="R79" s="109"/>
    </row>
    <row r="80" spans="2:21" ht="8.65" customHeight="1" x14ac:dyDescent="0.75">
      <c r="D80" s="110"/>
      <c r="E80" s="111"/>
      <c r="F80" s="111"/>
      <c r="G80" s="111"/>
      <c r="H80" s="111"/>
      <c r="I80" s="111"/>
      <c r="J80" s="111"/>
      <c r="K80" s="111"/>
      <c r="L80" s="111"/>
      <c r="M80" s="111"/>
      <c r="N80" s="111"/>
      <c r="O80" s="111"/>
      <c r="P80" s="111"/>
      <c r="Q80" s="111"/>
      <c r="R80" s="112"/>
    </row>
    <row r="81" spans="3:18" x14ac:dyDescent="0.75">
      <c r="D81" s="25"/>
      <c r="E81" s="25"/>
      <c r="F81" s="25"/>
      <c r="G81" s="25"/>
      <c r="H81" s="25"/>
      <c r="I81" s="25"/>
      <c r="J81" s="25"/>
      <c r="K81" s="25"/>
      <c r="L81" s="25"/>
      <c r="M81" s="25"/>
      <c r="N81" s="25"/>
      <c r="O81" s="25"/>
      <c r="P81" s="25"/>
      <c r="Q81" s="25"/>
      <c r="R81" s="81"/>
    </row>
    <row r="82" spans="3:18" x14ac:dyDescent="0.75">
      <c r="D82" s="25" t="s">
        <v>123</v>
      </c>
      <c r="E82" s="25"/>
    </row>
    <row r="83" spans="3:18" x14ac:dyDescent="0.75">
      <c r="D83" s="25" t="s">
        <v>94</v>
      </c>
      <c r="E83" s="25"/>
    </row>
    <row r="84" spans="3:18" x14ac:dyDescent="0.75">
      <c r="D84" s="25" t="s">
        <v>95</v>
      </c>
      <c r="E84" s="25"/>
    </row>
    <row r="85" spans="3:18" x14ac:dyDescent="0.75">
      <c r="D85" s="102" t="s">
        <v>96</v>
      </c>
      <c r="E85" s="25"/>
    </row>
    <row r="86" spans="3:18" x14ac:dyDescent="0.75">
      <c r="D86" s="102" t="s">
        <v>97</v>
      </c>
      <c r="E86" s="25"/>
    </row>
    <row r="87" spans="3:18" x14ac:dyDescent="0.75">
      <c r="D87" s="102" t="s">
        <v>98</v>
      </c>
      <c r="E87" s="25"/>
    </row>
    <row r="88" spans="3:18" x14ac:dyDescent="0.75">
      <c r="D88" s="102" t="s">
        <v>99</v>
      </c>
      <c r="E88" s="25"/>
    </row>
    <row r="89" spans="3:18" x14ac:dyDescent="0.75">
      <c r="D89" s="102" t="s">
        <v>100</v>
      </c>
      <c r="E89" s="25"/>
    </row>
    <row r="90" spans="3:18" x14ac:dyDescent="0.75">
      <c r="D90" s="102" t="s">
        <v>101</v>
      </c>
      <c r="E90" s="25"/>
    </row>
    <row r="91" spans="3:18" x14ac:dyDescent="0.75">
      <c r="D91" s="25"/>
      <c r="E91" s="25"/>
    </row>
    <row r="92" spans="3:18" x14ac:dyDescent="0.75">
      <c r="C92" s="25"/>
      <c r="D92" s="103" t="s">
        <v>102</v>
      </c>
      <c r="E92" s="25"/>
      <c r="F92" s="25"/>
    </row>
    <row r="93" spans="3:18" x14ac:dyDescent="0.75">
      <c r="C93" s="25"/>
      <c r="D93" s="25"/>
      <c r="E93" s="25" t="s">
        <v>103</v>
      </c>
      <c r="F93" s="25"/>
    </row>
    <row r="94" spans="3:18" x14ac:dyDescent="0.75">
      <c r="C94" s="25"/>
      <c r="D94" s="25"/>
      <c r="E94" s="25"/>
      <c r="F94" s="25"/>
    </row>
    <row r="95" spans="3:18" x14ac:dyDescent="0.75">
      <c r="C95" s="25"/>
      <c r="D95" s="103" t="s">
        <v>104</v>
      </c>
      <c r="E95" s="25"/>
      <c r="F95" s="25"/>
    </row>
    <row r="96" spans="3:18" x14ac:dyDescent="0.75">
      <c r="C96" s="25"/>
      <c r="D96" s="25"/>
      <c r="E96" s="25" t="s">
        <v>124</v>
      </c>
      <c r="F96" s="25"/>
    </row>
    <row r="97" spans="3:6" x14ac:dyDescent="0.75">
      <c r="C97" s="25"/>
      <c r="D97" s="25"/>
      <c r="E97" s="25" t="s">
        <v>125</v>
      </c>
      <c r="F97" s="25"/>
    </row>
    <row r="98" spans="3:6" x14ac:dyDescent="0.75">
      <c r="C98" s="25"/>
      <c r="D98" s="25"/>
      <c r="E98" s="25" t="s">
        <v>126</v>
      </c>
      <c r="F98" s="25"/>
    </row>
    <row r="99" spans="3:6" x14ac:dyDescent="0.75">
      <c r="C99" s="25"/>
      <c r="D99" s="25"/>
      <c r="E99" s="25"/>
      <c r="F99" s="25"/>
    </row>
    <row r="100" spans="3:6" x14ac:dyDescent="0.75">
      <c r="C100" s="25"/>
      <c r="D100" s="25"/>
      <c r="E100" s="25"/>
      <c r="F100" s="25"/>
    </row>
    <row r="101" spans="3:6" x14ac:dyDescent="0.75">
      <c r="C101" s="25"/>
      <c r="D101" s="25"/>
      <c r="E101" s="25"/>
      <c r="F101" s="25"/>
    </row>
    <row r="102" spans="3:6" x14ac:dyDescent="0.75">
      <c r="C102" s="25"/>
      <c r="D102" s="25"/>
      <c r="E102" s="25"/>
      <c r="F102" s="25"/>
    </row>
    <row r="103" spans="3:6" x14ac:dyDescent="0.75">
      <c r="C103" s="25"/>
      <c r="D103" s="25"/>
      <c r="E103" s="25"/>
      <c r="F103" s="25"/>
    </row>
    <row r="104" spans="3:6" x14ac:dyDescent="0.75">
      <c r="C104" s="25"/>
      <c r="D104" s="25"/>
      <c r="E104" s="25"/>
      <c r="F104" s="25"/>
    </row>
    <row r="105" spans="3:6" x14ac:dyDescent="0.75">
      <c r="C105" s="25"/>
      <c r="D105" s="25"/>
      <c r="E105" s="25"/>
      <c r="F105" s="25"/>
    </row>
    <row r="106" spans="3:6" x14ac:dyDescent="0.75">
      <c r="C106" s="25"/>
      <c r="D106" s="25"/>
      <c r="E106" s="25"/>
      <c r="F106" s="25"/>
    </row>
    <row r="107" spans="3:6" x14ac:dyDescent="0.75">
      <c r="C107" s="25"/>
      <c r="D107" s="25"/>
      <c r="E107" s="25"/>
      <c r="F107" s="25"/>
    </row>
    <row r="108" spans="3:6" x14ac:dyDescent="0.75">
      <c r="C108" s="25"/>
      <c r="D108" s="25"/>
      <c r="E108" s="25"/>
      <c r="F108" s="25"/>
    </row>
    <row r="109" spans="3:6" x14ac:dyDescent="0.75">
      <c r="C109" s="25"/>
      <c r="D109" s="25"/>
      <c r="E109" s="25"/>
      <c r="F109" s="25"/>
    </row>
    <row r="110" spans="3:6" x14ac:dyDescent="0.75">
      <c r="C110" s="25"/>
      <c r="D110" s="25"/>
      <c r="E110" s="25"/>
      <c r="F110" s="25"/>
    </row>
    <row r="111" spans="3:6" x14ac:dyDescent="0.75">
      <c r="C111" s="25"/>
      <c r="D111" s="25"/>
      <c r="E111" s="25"/>
      <c r="F111" s="25"/>
    </row>
    <row r="112" spans="3:6" x14ac:dyDescent="0.75">
      <c r="C112" s="25"/>
      <c r="D112" s="25"/>
      <c r="E112" s="25"/>
      <c r="F112" s="25"/>
    </row>
    <row r="113" spans="3:6" x14ac:dyDescent="0.75">
      <c r="C113" s="25"/>
      <c r="D113" s="25"/>
      <c r="E113" s="25"/>
      <c r="F113" s="25"/>
    </row>
    <row r="114" spans="3:6" x14ac:dyDescent="0.75">
      <c r="C114" s="25"/>
      <c r="D114" s="25"/>
      <c r="E114" s="25"/>
      <c r="F114" s="25"/>
    </row>
    <row r="115" spans="3:6" x14ac:dyDescent="0.75">
      <c r="C115" s="25"/>
      <c r="D115" s="25"/>
      <c r="E115" s="25"/>
      <c r="F115" s="25"/>
    </row>
    <row r="116" spans="3:6" x14ac:dyDescent="0.75">
      <c r="C116" s="25"/>
      <c r="D116" s="25"/>
      <c r="E116" s="25"/>
      <c r="F116" s="25"/>
    </row>
    <row r="117" spans="3:6" x14ac:dyDescent="0.75">
      <c r="C117" s="25"/>
      <c r="D117" s="25"/>
      <c r="E117" s="25"/>
      <c r="F117" s="25"/>
    </row>
    <row r="118" spans="3:6" x14ac:dyDescent="0.75">
      <c r="C118" s="25"/>
      <c r="D118" s="25"/>
      <c r="E118" s="25"/>
      <c r="F118" s="25"/>
    </row>
    <row r="119" spans="3:6" x14ac:dyDescent="0.75">
      <c r="C119" s="25"/>
      <c r="D119" s="25"/>
      <c r="E119" s="25"/>
      <c r="F119" s="25"/>
    </row>
    <row r="120" spans="3:6" x14ac:dyDescent="0.75">
      <c r="C120" s="25"/>
      <c r="D120" s="25"/>
      <c r="E120" s="25"/>
      <c r="F120" s="25"/>
    </row>
    <row r="121" spans="3:6" x14ac:dyDescent="0.75">
      <c r="C121" s="25"/>
      <c r="D121" s="25"/>
      <c r="E121" s="25"/>
      <c r="F121" s="25"/>
    </row>
    <row r="122" spans="3:6" x14ac:dyDescent="0.75">
      <c r="C122" s="25"/>
      <c r="D122" s="25"/>
      <c r="E122" s="25"/>
      <c r="F122" s="25"/>
    </row>
    <row r="123" spans="3:6" x14ac:dyDescent="0.75">
      <c r="C123" s="25"/>
      <c r="D123" s="25"/>
      <c r="E123" s="25"/>
      <c r="F123" s="25"/>
    </row>
    <row r="124" spans="3:6" x14ac:dyDescent="0.75">
      <c r="C124" s="25"/>
      <c r="D124" s="25"/>
      <c r="E124" s="25"/>
      <c r="F124" s="25"/>
    </row>
    <row r="125" spans="3:6" x14ac:dyDescent="0.75">
      <c r="C125" s="25"/>
      <c r="D125" s="25"/>
      <c r="E125" s="25"/>
      <c r="F125" s="25"/>
    </row>
    <row r="126" spans="3:6" x14ac:dyDescent="0.75">
      <c r="C126" s="25"/>
      <c r="D126" s="25"/>
      <c r="E126" s="25"/>
      <c r="F126" s="25"/>
    </row>
    <row r="127" spans="3:6" x14ac:dyDescent="0.75">
      <c r="C127" s="25"/>
      <c r="D127" s="25"/>
      <c r="E127" s="25"/>
      <c r="F127" s="25"/>
    </row>
    <row r="128" spans="3:6" x14ac:dyDescent="0.75">
      <c r="C128" s="25"/>
      <c r="D128" s="25"/>
      <c r="E128" s="25"/>
      <c r="F128" s="25"/>
    </row>
    <row r="129" spans="3:6" x14ac:dyDescent="0.75">
      <c r="C129" s="25"/>
      <c r="D129" s="25"/>
      <c r="E129" s="25"/>
      <c r="F129" s="25"/>
    </row>
    <row r="130" spans="3:6" x14ac:dyDescent="0.75">
      <c r="C130" s="25"/>
      <c r="D130" s="25"/>
      <c r="E130" s="25"/>
      <c r="F130" s="25"/>
    </row>
    <row r="131" spans="3:6" x14ac:dyDescent="0.75">
      <c r="C131" s="25"/>
      <c r="D131" s="25"/>
      <c r="E131" s="25"/>
      <c r="F131" s="25"/>
    </row>
    <row r="132" spans="3:6" x14ac:dyDescent="0.75">
      <c r="C132" s="25"/>
      <c r="D132" s="25"/>
      <c r="E132" s="25"/>
      <c r="F132" s="25"/>
    </row>
    <row r="133" spans="3:6" x14ac:dyDescent="0.75">
      <c r="C133" s="25"/>
      <c r="D133" s="25"/>
      <c r="E133" s="25"/>
      <c r="F133" s="25"/>
    </row>
    <row r="134" spans="3:6" x14ac:dyDescent="0.75">
      <c r="C134" s="25"/>
      <c r="D134" s="25"/>
      <c r="E134" s="25"/>
      <c r="F134" s="25"/>
    </row>
    <row r="135" spans="3:6" x14ac:dyDescent="0.75">
      <c r="C135" s="25"/>
      <c r="D135" s="25"/>
      <c r="E135" s="25"/>
      <c r="F135" s="25"/>
    </row>
    <row r="136" spans="3:6" x14ac:dyDescent="0.75">
      <c r="C136" s="25"/>
      <c r="D136" s="25"/>
      <c r="E136" s="25"/>
      <c r="F136" s="25"/>
    </row>
    <row r="137" spans="3:6" x14ac:dyDescent="0.75">
      <c r="D137" s="25"/>
      <c r="E137" s="25"/>
    </row>
    <row r="138" spans="3:6" x14ac:dyDescent="0.75">
      <c r="D138" s="104"/>
    </row>
    <row r="145" customFormat="1" x14ac:dyDescent="0.75"/>
    <row r="146" customFormat="1" x14ac:dyDescent="0.75"/>
    <row r="147" customFormat="1" x14ac:dyDescent="0.75"/>
    <row r="148" customFormat="1" x14ac:dyDescent="0.75"/>
    <row r="149" customFormat="1" x14ac:dyDescent="0.75"/>
    <row r="150" customFormat="1" x14ac:dyDescent="0.75"/>
    <row r="151" customFormat="1" x14ac:dyDescent="0.75"/>
    <row r="152" customFormat="1" x14ac:dyDescent="0.75"/>
    <row r="153" customFormat="1" x14ac:dyDescent="0.75"/>
    <row r="154" customFormat="1" x14ac:dyDescent="0.75"/>
    <row r="155" customFormat="1" x14ac:dyDescent="0.75"/>
    <row r="156" customFormat="1" x14ac:dyDescent="0.75"/>
    <row r="157" customFormat="1" x14ac:dyDescent="0.75"/>
    <row r="158" customFormat="1" x14ac:dyDescent="0.75"/>
    <row r="159" customFormat="1" x14ac:dyDescent="0.75"/>
    <row r="160" customFormat="1" x14ac:dyDescent="0.75"/>
    <row r="161" customFormat="1" x14ac:dyDescent="0.75"/>
    <row r="162" customFormat="1" x14ac:dyDescent="0.75"/>
    <row r="163" customFormat="1" x14ac:dyDescent="0.75"/>
    <row r="164" customFormat="1" x14ac:dyDescent="0.75"/>
    <row r="165" customFormat="1" x14ac:dyDescent="0.75"/>
    <row r="166" customFormat="1" x14ac:dyDescent="0.75"/>
    <row r="167" customFormat="1" x14ac:dyDescent="0.75"/>
    <row r="168" customFormat="1" x14ac:dyDescent="0.75"/>
    <row r="169" customFormat="1" x14ac:dyDescent="0.75"/>
    <row r="170" customFormat="1" x14ac:dyDescent="0.75"/>
    <row r="171" customFormat="1" x14ac:dyDescent="0.75"/>
    <row r="172" customFormat="1" x14ac:dyDescent="0.75"/>
    <row r="173" customFormat="1" x14ac:dyDescent="0.75"/>
    <row r="174" customFormat="1" x14ac:dyDescent="0.75"/>
    <row r="175" customFormat="1" x14ac:dyDescent="0.75"/>
    <row r="176" customFormat="1" x14ac:dyDescent="0.75"/>
    <row r="177" customFormat="1" x14ac:dyDescent="0.75"/>
    <row r="178" customFormat="1" x14ac:dyDescent="0.75"/>
    <row r="179" customFormat="1" x14ac:dyDescent="0.75"/>
    <row r="180" customFormat="1" x14ac:dyDescent="0.75"/>
    <row r="181" customFormat="1" x14ac:dyDescent="0.75"/>
    <row r="182" customFormat="1" x14ac:dyDescent="0.75"/>
    <row r="183" customFormat="1" x14ac:dyDescent="0.75"/>
    <row r="184" customFormat="1" x14ac:dyDescent="0.75"/>
    <row r="185" customFormat="1" x14ac:dyDescent="0.75"/>
    <row r="186" customFormat="1" x14ac:dyDescent="0.75"/>
    <row r="187" customFormat="1" x14ac:dyDescent="0.75"/>
    <row r="188" customFormat="1" x14ac:dyDescent="0.75"/>
    <row r="189" customFormat="1" x14ac:dyDescent="0.75"/>
    <row r="190" customFormat="1" x14ac:dyDescent="0.75"/>
    <row r="191" customFormat="1" x14ac:dyDescent="0.75"/>
    <row r="192" customFormat="1" x14ac:dyDescent="0.75"/>
    <row r="193" customFormat="1" x14ac:dyDescent="0.75"/>
    <row r="194" customFormat="1" x14ac:dyDescent="0.75"/>
    <row r="195" customFormat="1" x14ac:dyDescent="0.75"/>
    <row r="196" customFormat="1" x14ac:dyDescent="0.75"/>
    <row r="197" customFormat="1" x14ac:dyDescent="0.75"/>
    <row r="198" customFormat="1" x14ac:dyDescent="0.75"/>
    <row r="199" customFormat="1" x14ac:dyDescent="0.75"/>
    <row r="200" customFormat="1" x14ac:dyDescent="0.75"/>
    <row r="201" customFormat="1" x14ac:dyDescent="0.75"/>
    <row r="202" customFormat="1" x14ac:dyDescent="0.75"/>
    <row r="203" customFormat="1" x14ac:dyDescent="0.75"/>
    <row r="204" customFormat="1" x14ac:dyDescent="0.75"/>
    <row r="205" customFormat="1" x14ac:dyDescent="0.75"/>
    <row r="206" customFormat="1" x14ac:dyDescent="0.75"/>
    <row r="207" customFormat="1" x14ac:dyDescent="0.75"/>
    <row r="208" customFormat="1" x14ac:dyDescent="0.75"/>
    <row r="209" customFormat="1" x14ac:dyDescent="0.75"/>
    <row r="210" customFormat="1" x14ac:dyDescent="0.75"/>
    <row r="211" customFormat="1" x14ac:dyDescent="0.75"/>
    <row r="212" customFormat="1" x14ac:dyDescent="0.75"/>
    <row r="213" customFormat="1" x14ac:dyDescent="0.75"/>
    <row r="214" customFormat="1" x14ac:dyDescent="0.75"/>
    <row r="215" customFormat="1" x14ac:dyDescent="0.75"/>
    <row r="216" customFormat="1" x14ac:dyDescent="0.75"/>
    <row r="217" customFormat="1" x14ac:dyDescent="0.75"/>
    <row r="218" customFormat="1" x14ac:dyDescent="0.75"/>
    <row r="219" customFormat="1" x14ac:dyDescent="0.75"/>
    <row r="220" customFormat="1" x14ac:dyDescent="0.75"/>
    <row r="221" customFormat="1" x14ac:dyDescent="0.75"/>
    <row r="222" customFormat="1" x14ac:dyDescent="0.75"/>
    <row r="223" customFormat="1" x14ac:dyDescent="0.75"/>
    <row r="224" customFormat="1" x14ac:dyDescent="0.75"/>
    <row r="225" customFormat="1" x14ac:dyDescent="0.75"/>
    <row r="226" customFormat="1" x14ac:dyDescent="0.75"/>
    <row r="227" customFormat="1" x14ac:dyDescent="0.75"/>
    <row r="228" customFormat="1" x14ac:dyDescent="0.75"/>
    <row r="229" customFormat="1" x14ac:dyDescent="0.75"/>
    <row r="230" customFormat="1" x14ac:dyDescent="0.75"/>
    <row r="231" customFormat="1" x14ac:dyDescent="0.75"/>
    <row r="232" customFormat="1" x14ac:dyDescent="0.75"/>
    <row r="233" customFormat="1" x14ac:dyDescent="0.75"/>
    <row r="234" customFormat="1" x14ac:dyDescent="0.75"/>
    <row r="235" customFormat="1" x14ac:dyDescent="0.75"/>
    <row r="236" customFormat="1" x14ac:dyDescent="0.75"/>
    <row r="237" customFormat="1" x14ac:dyDescent="0.75"/>
  </sheetData>
  <mergeCells count="56">
    <mergeCell ref="D77:R77"/>
    <mergeCell ref="N17:O17"/>
    <mergeCell ref="L32:M32"/>
    <mergeCell ref="P32:Q32"/>
    <mergeCell ref="L33:M33"/>
    <mergeCell ref="L47:M47"/>
    <mergeCell ref="P39:Q39"/>
    <mergeCell ref="P41:Q41"/>
    <mergeCell ref="L39:M39"/>
    <mergeCell ref="L41:M41"/>
    <mergeCell ref="L43:M43"/>
    <mergeCell ref="L45:M45"/>
    <mergeCell ref="P61:Q61"/>
    <mergeCell ref="P59:Q59"/>
    <mergeCell ref="P53:Q53"/>
    <mergeCell ref="P69:Q69"/>
    <mergeCell ref="P71:Q71"/>
    <mergeCell ref="T43:U43"/>
    <mergeCell ref="T44:U44"/>
    <mergeCell ref="P45:Q45"/>
    <mergeCell ref="P49:Q49"/>
    <mergeCell ref="P51:Q51"/>
    <mergeCell ref="P47:Q47"/>
    <mergeCell ref="P43:Q43"/>
    <mergeCell ref="P55:Q55"/>
    <mergeCell ref="P57:Q57"/>
    <mergeCell ref="P63:Q63"/>
    <mergeCell ref="P65:Q65"/>
    <mergeCell ref="P67:Q67"/>
    <mergeCell ref="P33:Q33"/>
    <mergeCell ref="T33:U33"/>
    <mergeCell ref="P35:Q35"/>
    <mergeCell ref="P37:Q37"/>
    <mergeCell ref="L35:M35"/>
    <mergeCell ref="L37:M37"/>
    <mergeCell ref="C28:F28"/>
    <mergeCell ref="J30:M30"/>
    <mergeCell ref="P30:Q30"/>
    <mergeCell ref="T32:U32"/>
    <mergeCell ref="N19:O19"/>
    <mergeCell ref="C23:F23"/>
    <mergeCell ref="T24:U24"/>
    <mergeCell ref="H25:I25"/>
    <mergeCell ref="T25:U25"/>
    <mergeCell ref="H26:I26"/>
    <mergeCell ref="C7:F7"/>
    <mergeCell ref="M8:O10"/>
    <mergeCell ref="Q8:Q10"/>
    <mergeCell ref="D11:J11"/>
    <mergeCell ref="N15:O15"/>
    <mergeCell ref="F3:G3"/>
    <mergeCell ref="I3:O3"/>
    <mergeCell ref="F4:G4"/>
    <mergeCell ref="I4:O4"/>
    <mergeCell ref="F5:G5"/>
    <mergeCell ref="I5:O5"/>
  </mergeCells>
  <pageMargins left="0.7" right="0.7" top="0.75" bottom="0.75" header="0.3" footer="0.3"/>
  <pageSetup paperSize="9" orientation="portrait" r:id="rId1"/>
  <customProperties>
    <customPr name="OrphanNamesChecke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Luis Alayón</dc:creator>
  <cp:lastModifiedBy>Peraza Auditores</cp:lastModifiedBy>
  <dcterms:created xsi:type="dcterms:W3CDTF">2022-05-30T18:54:01Z</dcterms:created>
  <dcterms:modified xsi:type="dcterms:W3CDTF">2025-06-05T18:17:38Z</dcterms:modified>
</cp:coreProperties>
</file>